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6F50DF3F-BC49-4877-AAC9-2D245DB753D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T11" i="1"/>
  <c r="BT12" i="1"/>
  <c r="BF13" i="1"/>
  <c r="BT13" i="1"/>
  <c r="BF14" i="1"/>
  <c r="BT14" i="1"/>
  <c r="BF15" i="1"/>
  <c r="BT15" i="1"/>
  <c r="BF16" i="1"/>
  <c r="BT16" i="1"/>
  <c r="BF17" i="1"/>
  <c r="BT17" i="1"/>
  <c r="BT18" i="1"/>
  <c r="BF19" i="1"/>
  <c r="BT19" i="1"/>
  <c r="BF20" i="1"/>
  <c r="BT20" i="1"/>
  <c r="BF21" i="1"/>
  <c r="BT21" i="1"/>
  <c r="BF22" i="1"/>
  <c r="BT22" i="1"/>
  <c r="BF23" i="1"/>
  <c r="BT23" i="1"/>
  <c r="BF24" i="1"/>
  <c r="BT24" i="1"/>
  <c r="BF25" i="1"/>
  <c r="BT25" i="1"/>
  <c r="BF26" i="1"/>
  <c r="BT26" i="1"/>
  <c r="BT27" i="1"/>
  <c r="BF28" i="1"/>
  <c r="BT28" i="1"/>
  <c r="BF29" i="1"/>
  <c r="BT29" i="1"/>
  <c r="BT30" i="1"/>
  <c r="BF31" i="1"/>
  <c r="BT31" i="1"/>
  <c r="BT32" i="1"/>
  <c r="BF33" i="1"/>
  <c r="BT33" i="1"/>
</calcChain>
</file>

<file path=xl/sharedStrings.xml><?xml version="1.0" encoding="utf-8"?>
<sst xmlns="http://schemas.openxmlformats.org/spreadsheetml/2006/main" count="1984" uniqueCount="778">
  <si>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</si>
  <si>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</si>
  <si>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</si>
  <si>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</si>
  <si>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</si>
  <si>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</si>
  <si>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</si>
  <si>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</si>
  <si>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</si>
  <si>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</si>
  <si>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</si>
  <si>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</si>
  <si>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</si>
  <si>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</si>
  <si>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</si>
  <si>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</si>
  <si>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</si>
  <si>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</si>
  <si>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</si>
  <si>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</si>
  <si>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</si>
  <si>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</si>
  <si>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</si>
  <si>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</si>
  <si>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</si>
  <si>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</si>
  <si>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</si>
  <si>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</si>
  <si>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</si>
  <si>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</si>
  <si>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</si>
  <si>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</si>
  <si>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</si>
  <si>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</si>
  <si>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</si>
  <si>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</si>
  <si>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</si>
  <si>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</si>
  <si>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</si>
  <si>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</si>
  <si>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</si>
  <si>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</si>
  <si>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</si>
  <si>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</si>
  <si>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</si>
  <si>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</si>
  <si>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</si>
  <si>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</si>
  <si>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</si>
  <si>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</si>
  <si>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</si>
  <si>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</si>
  <si>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</si>
  <si>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</si>
  <si>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</si>
  <si>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</si>
  <si>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</si>
  <si>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</si>
  <si>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</si>
  <si>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</si>
  <si>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</si>
  <si>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</si>
  <si>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</si>
  <si>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</si>
  <si>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</si>
  <si>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</si>
  <si>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</si>
  <si>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</si>
  <si>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</si>
  <si>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</si>
  <si>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</si>
  <si>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</si>
  <si>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</si>
  <si>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Antony-Newman, M</t>
  </si>
  <si>
    <t/>
  </si>
  <si>
    <t>Antony-Newman, Max</t>
  </si>
  <si>
    <t>Parental involvement of Eastern European immigrant parents in Canada: whose involvement has capital?</t>
  </si>
  <si>
    <t>BRITISH JOURNAL OF SOCIOLOGY OF EDUCATION</t>
  </si>
  <si>
    <t>English</t>
  </si>
  <si>
    <t>Article</t>
  </si>
  <si>
    <t>Parental involvement; cultural capital; immigrant parents</t>
  </si>
  <si>
    <t>MIDDLE-CLASS PARENTS; ACADEMIC-ACHIEVEMENT; SCHOOL RELATIONS; EDUCATION; CHILDREN; ENGAGEMENT; PROGRAMS</t>
  </si>
  <si>
    <t>This study focuses on the parental involvement among Eastern European immigrant parents of elementary school students in Canada. Interviewed parents (N + 19) were educated in several Eastern European countries and had children attending elementary schools in the province of Ontario at the time of the study. The analysis was informed by the concepts of social and cultural capital developed by Pierre Bourdieu. It was found that Eastern European immigrant parents see their role supporting children mainly in the home by emphasizing academic achievement and extracurricular activities. Despite high levels of cultural capital there was a variation in the amount of social capital available to immigrant parents. Those who managed to recreate rich social networks in the new country communicated with teachers more successfully and were satisfied with school.</t>
  </si>
  <si>
    <t>[Antony-Newman, Max] Univ Toronto, OISE, Toronto, ON, Canada</t>
  </si>
  <si>
    <t>University of Toronto</t>
  </si>
  <si>
    <t>Antony-Newman, M (corresponding author), Univ Toronto, OISE, Toronto, ON, Canada.</t>
  </si>
  <si>
    <t>max.antony.newman@mail.utoronto.ca</t>
  </si>
  <si>
    <t>Antony-Newman, Max/0000-0002-2765-3277</t>
  </si>
  <si>
    <t>Government of Ontario through the Ontario Graduate Scholarship (OGS) program</t>
  </si>
  <si>
    <t>This work was supported by the funding from the Government of Ontario through the Ontario Graduate Scholarship (OGS) program.</t>
  </si>
  <si>
    <t>ROUTLEDGE JOURNALS, TAYLOR &amp; FRANCIS LTD</t>
  </si>
  <si>
    <t>ABINGDON</t>
  </si>
  <si>
    <t>2-4 PARK SQUARE, MILTON PARK, ABINGDON OX14 4RN, OXON, ENGLAND</t>
  </si>
  <si>
    <t>0142-5692</t>
  </si>
  <si>
    <t>1465-3346</t>
  </si>
  <si>
    <t>BRIT J SOCIOL EDUC</t>
  </si>
  <si>
    <t>Br. J. Sociol. Educ.</t>
  </si>
  <si>
    <t>JAN 2</t>
  </si>
  <si>
    <t>10.1080/01425692.2019.1668748</t>
  </si>
  <si>
    <t>SEP 2019</t>
  </si>
  <si>
    <t>Education &amp; Educational Research; Sociology</t>
  </si>
  <si>
    <t>Social Science Citation Index (SSCI)</t>
  </si>
  <si>
    <t>KA4SE</t>
  </si>
  <si>
    <t>2023-10-09</t>
  </si>
  <si>
    <t>WOS:000488178400001</t>
  </si>
  <si>
    <t>Janos, AC</t>
  </si>
  <si>
    <t>What was communism: A retrospective in comparative analysis</t>
  </si>
  <si>
    <t>COMMUNIST AND POST-COMMUNIST STUDIES</t>
  </si>
  <si>
    <t>The purpose of this article is to take advantage of historical hindsight in bringing into sharper focus similarities and differences among communist regimes in the USSR and Eastern Europe, The framework for this exercise recognizes several dimensions in three interrelated categories: the political formula, the political culture, and the structure, scope, and exercise of public authority. The questions that these categories suggest allow us to compare the Leninist, Stalinist, and post-Stalin regimes in the Soviet Union with the diverse communist regimes that evolved in East Europe in the more recent period, The contrasts established are not merely of historical relevance. They will also permit the student of contemporary Russia and China to engage in meaningful discourse about these countries' prospects. Elsevier Science Ltd. (C) 1996 The Regents of the University of California.</t>
  </si>
  <si>
    <t>Janos, AC (corresponding author), UNIV CALIF BERKELEY,DEPT POLIT SCI,BERKELEY,CA 94720, USA.</t>
  </si>
  <si>
    <t>BUTTERWORTH-HEINEMANN LTD</t>
  </si>
  <si>
    <t>OXFORD</t>
  </si>
  <si>
    <t>THE BOULEVARD, LANGFORD LANE, KIDLINGTON, OXFORD, OXON, ENGLAND OX5 1GB</t>
  </si>
  <si>
    <t>0967-067X</t>
  </si>
  <si>
    <t>COMMUNIS POST-COMMUN</t>
  </si>
  <si>
    <t>Communist Post-Communist Stud.</t>
  </si>
  <si>
    <t>MAR</t>
  </si>
  <si>
    <t>10.1016/S0967-067X(96)80009-2</t>
  </si>
  <si>
    <t>International Relations; Political Science</t>
  </si>
  <si>
    <t>International Relations; Government &amp; Law</t>
  </si>
  <si>
    <t>UL458</t>
  </si>
  <si>
    <t>WOS:A1996UL45800001</t>
  </si>
  <si>
    <t>Kühnen, U; van Egmond, MC; Haber, F; Kuschel, S; Özelsel, A; Rossi, AL; Spivak, Y</t>
  </si>
  <si>
    <t>Kuehnen, Ulrich; van Egmond, Marieke C.; Haber, Frank; Kuschel, Stefanie; Oezelsel, Amina; Rossi, Alexis L.; Spivak, Youlia</t>
  </si>
  <si>
    <t>Challenge me! Communicating in multicultural classrooms</t>
  </si>
  <si>
    <t>SOCIAL PSYCHOLOGY OF EDUCATION</t>
  </si>
  <si>
    <t>Culture; Learning beliefs; Socratic versus confucian tradition; Classroom interaction; Pedagogical styles</t>
  </si>
  <si>
    <t>CULTURE; EXPECTATIONS; STUDENTS; BELIEFS; TALK; SELF</t>
  </si>
  <si>
    <t>The current study investigated the value of Socratic classroom communication (e. g., critical debate and challenging each other on content matters) among students from various cultures (clustered into Western Europeans, Eastern Europeans and Non-Europeans) and from members of faculty at an international university in Germany. Students from Western cultures where Socratic communication had been valued in the school systems reported a greater ease of engaging in the respective communication style than did Eastern European and Non-European students. Furthermore, we assessed how strongly the faculty valued the respective kinds of behavior. The results show that overall students underestimated the extent to which Socratic communication behavior was esteemed by members of faculty. In addition, faculty members perceived themselves to be more explicit about their pedagogical principles than they were perceived by students. Finally, the easier it was for students to show Socratic classroom communication, the more academically satisfied they were and the better their grades. The results are discussed with regard to practical implications and the internationalization of universities.</t>
  </si>
  <si>
    <t>[Kuehnen, Ulrich; van Egmond, Marieke C.; Haber, Frank; Kuschel, Stefanie; Oezelsel, Amina; Rossi, Alexis L.; Spivak, Youlia] Jacobs Univ Bremen, D-28759 Bremen, Germany</t>
  </si>
  <si>
    <t>Jacobs University</t>
  </si>
  <si>
    <t>Kühnen, U (corresponding author), Jacobs Univ Bremen, Campus Ring 1, D-28759 Bremen, Germany.</t>
  </si>
  <si>
    <t>u.kuehnen@jacobs-university.de</t>
  </si>
  <si>
    <t>van Egmond, Marieke/AAE-9725-2020</t>
  </si>
  <si>
    <t>van Egmond, Marieke Christina/0000-0003-3100-4947</t>
  </si>
  <si>
    <t>SPRINGER</t>
  </si>
  <si>
    <t>DORDRECHT</t>
  </si>
  <si>
    <t>VAN GODEWIJCKSTRAAT 30, 3311 GZ DORDRECHT, NETHERLANDS</t>
  </si>
  <si>
    <t>1381-2890</t>
  </si>
  <si>
    <t>1573-1928</t>
  </si>
  <si>
    <t>SOC PSYCHOL EDUC</t>
  </si>
  <si>
    <t>Soc. Psychol. Educ.</t>
  </si>
  <si>
    <t>10.1007/s11218-011-9169-8</t>
  </si>
  <si>
    <t>Psychology, Educational</t>
  </si>
  <si>
    <t>Psychology</t>
  </si>
  <si>
    <t>890UR</t>
  </si>
  <si>
    <t>WOS:000300171500004</t>
  </si>
  <si>
    <t>Humphreys, MJ</t>
  </si>
  <si>
    <t>Humphreys, Melanie J.</t>
  </si>
  <si>
    <t>A NEW GENERATION OF LEADERS FOR EASTERN EUROPE: VALUES AND ATTITUDES FOR ACTIVE CITIZENSHIP</t>
  </si>
  <si>
    <t>CHRISTIAN HIGHER EDUCATION</t>
  </si>
  <si>
    <t>Higher education has a crucial role in developing active citizenship within students. Even though active citizenship skills and competencies have been identified as essential life skills for Europe there is very little progress to date in establishing measures or indicators as to how this might be accomplished. This study provides the first data regarding the readiness of Eastern European undergraduate students to engage in citizen behaviors. Grounded in the theoretical measures of the Social Change Model of Leadership Development (HERI, 1996), the study was conducted at a unique private Christian liberal arts university located in Lithuania. Data identifying aspects of the university experience that contribute to the development of active citizenship are provided. Results, limitations, and discussion regarding the implications for higher education are also explored.</t>
  </si>
  <si>
    <t>[Humphreys, Melanie J.] Wheaton Coll, Student Care &amp; Serv, Wheaton, IL 60179 USA</t>
  </si>
  <si>
    <t>Wheaton College</t>
  </si>
  <si>
    <t>Humphreys, MJ (corresponding author), Wheaton Coll, 510 E Coll Ave, Wheaton, IL 60179 USA.</t>
  </si>
  <si>
    <t>Melanie.Humphreys@wheaton.edu</t>
  </si>
  <si>
    <t>TAYLOR &amp; FRANCIS LTD</t>
  </si>
  <si>
    <t>2-4 PARK SQUARE, MILTON PARK, ABINGDON OR14 4RN, OXON, ENGLAND</t>
  </si>
  <si>
    <t>1536-3759</t>
  </si>
  <si>
    <t>1539-4107</t>
  </si>
  <si>
    <t>CHRIST HIGH EDUC</t>
  </si>
  <si>
    <t>Christ. High. Educ.</t>
  </si>
  <si>
    <t>3-4</t>
  </si>
  <si>
    <t>SI</t>
  </si>
  <si>
    <t>10.1080/15363759.2011.576209</t>
  </si>
  <si>
    <t>Education &amp; Educational Research</t>
  </si>
  <si>
    <t>Emerging Sources Citation Index (ESCI)</t>
  </si>
  <si>
    <t>V9Z0R</t>
  </si>
  <si>
    <t>WOS:000409471700005</t>
  </si>
  <si>
    <t>Kontowski, D</t>
  </si>
  <si>
    <t>Kontowski, Daniel</t>
  </si>
  <si>
    <t>The Paradox of Practical Liberal Arts. Lessons from the Wagner College Case for Liberal (Arts) Education in Eastern Europe</t>
  </si>
  <si>
    <t>VOPROSY OBRAZOVANIYA-EDUCATIONAL STUDIES MOSCOW</t>
  </si>
  <si>
    <t>Eastern Europe; civic engagement; liberal education; liberal arts education; pragmatism; higher education; practical liberal arts</t>
  </si>
  <si>
    <t>SCIENCES</t>
  </si>
  <si>
    <t>The article presents the case study of Wagner College curriculum as an example of paradoxical transformation within contemporary liberal education. The Wagner Plan for Practical Liberal Arts is an important example of overcoming the traditional liberal/vocational distinction in higher education, that has been increasingly challenged by both the economic condition of colleges and wider changes in skills required by the workforce of developed countries. The Wagner College case is not widely acknowledged, yet it may be important for European liberal education institutions. Even though they are mostly public colleges/programs, they operate in a context that has become increasingly similar to that which Wagner College was facing in the early 1990s. Calls for more liberal education go against governmental expectations, study choices and disciplinary traditions of institutions. Wagner builds on the triple assumption that learning is really practical, that higher education can have a practical impact on a local community and that broad interdisciplinary knowledge is even more useful preparation for a future career. Such claims, even though controversial, fit well with the pragmatic consensus in American pragmatic consensus that strengthened around liberal arts in last three decades. For Eastern European liberal education, which is a growing field, Wagner provides an interesting example of holistic educational vision that was implemented with relatively limited resources. Apart from administrators, this study may also be of interest to teachers and students who consider the traditional academic setting due to be revamped, even in liberal education programs. Any strategy of development of liberal education in Eastern Europe requires scaling up and making it more relevant for major stakeholders (as happened in the Netherlands and is now taking place in the UK), as well as overcoming the neoliberal pressures and academic reluctance. The Wagner case example may spark much needed discussion on how to accomplish it without losing our soul.</t>
  </si>
  <si>
    <t>[Kontowski, Daniel] Univ Winchester, Dept Educ Studies &amp; Liberal Arts, Winchester SO22 4NR, Hants, England; [Kontowski, Daniel] Univ Warsaw, PL-00325 Warsaw, Poland</t>
  </si>
  <si>
    <t>University of Winchester; University of Warsaw</t>
  </si>
  <si>
    <t>Kontowski, D (corresponding author), Univ Winchester, Dept Educ Studies &amp; Liberal Arts, Winchester SO22 4NR, Hants, England.;Kontowski, D (corresponding author), Univ Warsaw, PL-00325 Warsaw, Poland.</t>
  </si>
  <si>
    <t>daniel@kontowski.com</t>
  </si>
  <si>
    <t>Kontowski, Daniel/L-5077-2019</t>
  </si>
  <si>
    <t>Kontowski, Daniel/0000-0003-1675-4774</t>
  </si>
  <si>
    <t>Polish Ministry of Science and Higher Education [DI2011019541]</t>
  </si>
  <si>
    <t>Polish Ministry of Science and Higher Education(Ministry of Science and Higher Education, Poland)</t>
  </si>
  <si>
    <t>The work was financially supported by the Polish Ministry of Science and Higher Education from the funds for the studies in the years 2012-2016 as a part of the Diamond Grant programme, statutory research project no. DI2011019541. The Author visited Wagner College in January 2015, and will return there for the 2016-17 academic year as a Fulbright Junior Advanced Research Award holder. The article is a result of an independent research project and neither part represents the views of Wagner College.</t>
  </si>
  <si>
    <t>NATL RES UNIV HIGHER SCH ECONOMICS</t>
  </si>
  <si>
    <t>MOSCOW</t>
  </si>
  <si>
    <t>MYASNITSKAYA 20, MOSCOW, 101000, RUSSIA</t>
  </si>
  <si>
    <t>1814-9545</t>
  </si>
  <si>
    <t>VOPR OBRAZOVANIYA-ED</t>
  </si>
  <si>
    <t>Vopr. Obrazovaniya-Educ. Stud. Mosc.</t>
  </si>
  <si>
    <t>10.17323/1814-9545-2016-3-80-109</t>
  </si>
  <si>
    <t>Education, Scientific Disciplines</t>
  </si>
  <si>
    <t>EJ5YK</t>
  </si>
  <si>
    <t>gold</t>
  </si>
  <si>
    <t>WOS:000393295000004</t>
  </si>
  <si>
    <t>Burean, T</t>
  </si>
  <si>
    <t>Burean, Toma</t>
  </si>
  <si>
    <t>DEMOCRATS ON THE STREETS. DRIVERS OF STUDENT PROTEST PARTICIPATION IN ROMANIA</t>
  </si>
  <si>
    <t>PARTECIPAZIONE E CONFLITTO</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</si>
  <si>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</si>
  <si>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</si>
  <si>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</si>
  <si>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</si>
  <si>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</si>
  <si>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</si>
  <si>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</si>
  <si>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</si>
  <si>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COORDINAMENTO SIBA</t>
  </si>
  <si>
    <t>LECCE LE</t>
  </si>
  <si>
    <t>VIA VALESIO, LECCE LE, 73100, ITALY</t>
  </si>
  <si>
    <t>1972-7623</t>
  </si>
  <si>
    <t>2035-6609</t>
  </si>
  <si>
    <t>PARTECIP CONFL</t>
  </si>
  <si>
    <t>Partecip. Confl.</t>
  </si>
  <si>
    <t>10.1285/i20356609v12i1p22</t>
  </si>
  <si>
    <t>Political Science</t>
  </si>
  <si>
    <t>Government &amp; Law</t>
  </si>
  <si>
    <t>IF8OW</t>
  </si>
  <si>
    <t>WOS:000473353800002</t>
  </si>
  <si>
    <t>Fényes, H; Markos, V; Mohácsi, M</t>
  </si>
  <si>
    <t>Fenyes, Hajnalka; Markos, Valeria; Mohacsi, Marta</t>
  </si>
  <si>
    <t>VOLUNTEERING AMONG HIGHER EDUCATION STUDENTS AS PART OF INDIVIDUAL CAREER MANAGEMENT</t>
  </si>
  <si>
    <t>CORVINUS JOURNAL OF SOCIOLOGY AND SOCIAL POLICY</t>
  </si>
  <si>
    <t>motivation for volunteering; higher education students; quantitative analysis; Central and Eastern Europe</t>
  </si>
  <si>
    <t>RELIGIOSITY</t>
  </si>
  <si>
    <t>In this study, we examine the motives behind higher education students' volunteering and its determinants based on a survey (N=2,199) conducted in five Central and Eastern European countries. The literature shows that, besides traditional volunteering, which has the objective of helping others, it is also common for the former to engage in career-focused volunteering, which is aimed at networking and the acquisition of work experience and professional knowledge. Our regression results suggest that career-building motivation is more pronounced among women and among those who have close relationships with friends outside higher education institutions, but is considered less important among students in Hungary and those who study sciences, computer science, and engineering. Further regression results show that the likelihood of volunteering being related to the field of study is higher among those with an unfavorable financial situation in the family, students who have a close relationship with faculty, those who study in Romania, and students on teacher training programs.</t>
  </si>
  <si>
    <t>[Fenyes, Hajnalka; Mohacsi, Marta] Univ Debrecen, Dept Sociol &amp; Social Policy, Debrecen, Hungary; [Markos, Valeria] Univ Debrecen, CHERD Hungary, Debrecen, Hungary</t>
  </si>
  <si>
    <t>University of Debrecen; University of Debrecen</t>
  </si>
  <si>
    <t>Fényes, H (corresponding author), Univ Debrecen, Dept Sociol &amp; Social Policy, Debrecen, Hungary.</t>
  </si>
  <si>
    <t>fenyes.zsuzsanna@arts.unideb.hu; markosvaleria.90@gmail.com; mohacsi.marta@arts.unideb.hu</t>
  </si>
  <si>
    <t>National Research, Development, and Innovation Fund of Hungary [123847]; [K_17]</t>
  </si>
  <si>
    <t>National Research, Development, and Innovation Fund of Hungary;</t>
  </si>
  <si>
    <t>Project no. 123847 was implemented with support provided by the National Research, Development, and Innovation Fund of Hungary, financed under the K_17 funding scheme.</t>
  </si>
  <si>
    <t>CORVINUS UNIV BUDAPEST, DOCTORAL SCH SOCIOLOGY</t>
  </si>
  <si>
    <t>BUDAPEST</t>
  </si>
  <si>
    <t>KOZRAKTAR U 4-6, BUDAPEST, 1093, HUNGARY</t>
  </si>
  <si>
    <t>2061-5558</t>
  </si>
  <si>
    <t>2062-087X</t>
  </si>
  <si>
    <t>CORVINUS J SOCIOL PO</t>
  </si>
  <si>
    <t>Corvinus J. Sociol. Policy</t>
  </si>
  <si>
    <t>10.14267/CJSSP.2021.2.1</t>
  </si>
  <si>
    <t>Sociology</t>
  </si>
  <si>
    <t>YP5HD</t>
  </si>
  <si>
    <t>Green Accepted, gold</t>
  </si>
  <si>
    <t>WOS:000748652600001</t>
  </si>
  <si>
    <t>Preuss, L; Elms, H; Kurdyukov, R; Golob, U; Zaharia, RM; Jalsenjak, B; Burg, R; Hardi, P; Jacquemod, J; Kooskora, M; Manzhynski, S; Mostenska, T; Novelskaite, A; Pucetaite, R; Pusinaite-Gelgote, R; Ralko, O; Rok, B; Stanny, D; Stefanova, M; Tomancová, L</t>
  </si>
  <si>
    <t>Preuss, Lutz; Elms, Heather; Kurdyukov, Roman; Golob, Ursa; Zaharia, Rodica Milena; Jalsenjak, Borna; Burg, Ryan; Hardi, Peter; Jacquemod, Julija; Kooskora, Mari; Manzhynski, Siarhei; Mostenska, Tetiana; Novelskaite, Aurelija; Pucetaite, Raminta; Pusinaite-Gelgote, Rasa; Ralko, Oleksandra; Rok, Boleslaw; Stanny, Dominik; Stefanova, Marina; Tomancova, Lucie</t>
  </si>
  <si>
    <t>Institutional pressures and the adoption of responsible management education at universities and business schools in Central and Eastern Europe</t>
  </si>
  <si>
    <t>BUSINESS ETHICS THE ENVIRONMENT &amp; RESPONSIBILITY</t>
  </si>
  <si>
    <t>Article; Early Access</t>
  </si>
  <si>
    <t>actor centrality; business education; business schools; Central and Eastern Europe; institutional fields; responsible management education</t>
  </si>
  <si>
    <t>CORPORATE SOCIAL-RESPONSIBILITY; SUSTAINABLE DEVELOPMENT GOALS; TEACHING-RESEARCH NEXUS; ETHICS; PRME; CSR; PRINCIPLES; CURRICULUM; CHALLENGE; STUDENT</t>
  </si>
  <si>
    <t>Business schools, and universities providing business education, from across the globe have increasingly engaged in responsible management education (RME), that is in embedding social, environmental and ethical topics in their teaching and research. However, we still do not fully understand the institutional pressures that have led to the adoption of RME, in particular concerning under-researched regions like Central and Eastern Europe (CEE). Hence, we undertook what is to our knowledge the most comprehensive study into the adoption of RME in CEE to date (including 13 countries: Belarus, Bulgaria, Croatia, Czech Republic, Estonia, Hungary, Latvia, Lithuania, Poland, Romania, Russia, Slovenia and Ukraine). We find that, with regard to RME, isomorphic pressures seem to shape teaching and research in different ways, which suggests that the idea of a holistic approach to RME, promoted by, for example, the Principles of Responsible Management Education (PRME), needs to be revisited; rather, different trajectories of organizational engagement may emerge for each principle. As a contribution to institutional theory, we discuss how a highly fragmented organizational field-like RME with its multiple dimensions-impacts on notions of actor centrality, where actors achieve centrality with regard to some dimensions of the field but fail to do so for others. In particular, we found that the European Union holds centrality in the area of RME teaching, but not in RME research. Our findings thus suggest that the concept of field centrality needs further clarification.</t>
  </si>
  <si>
    <t>[Preuss, Lutz] Kedge Business Sch, Bordeaux, France; [Elms, Heather] Amer Univ, Kogod Sch Business, Washington, DC USA; [Kurdyukov, Roman] Bentley Univ, Waltham, MA USA; [Golob, Ursa] Univ Ljubljana, Ljubljana, Slovenia; [Zaharia, Rodica Milena] Bucharest Univ Econ Studies, Bucharest, Romania; [Jalsenjak, Borna] Zagreb Sch Econ &amp; Management, Zagreb, Croatia; [Jalsenjak, Borna] Luxembourg Sch Business, Luxembourg, Luxembourg; [Burg, Ryan] Bucknell Univ, Lewisburg, PA USA; [Hardi, Peter] Cent European Univ, Budapest, Hungary; [Jacquemod, Julija] RISEBA Univ Appl Sci, Riga, Latvia; [Kooskora, Mari] Estonian Business Sch, Tallinn, Estonia; [Manzhynski, Siarhei] Umea Univ, Umea Sch Business, Umea, Sweden; [Mostenska, Tetiana] Natl Aviat Univ, Kiev, Ukraine; [Novelskaite, Aurelija; Pusinaite-Gelgote, Rasa] Vilnius Univ, Vilnius, Lithuania; [Pucetaite, Raminta] Kaunas Univ Technol, Kaunas, Lithuania; [Ralko, Oleksandra] Natl Univ Life &amp; Environm Sci Ukraine, Kiev, Ukraine; [Rok, Boleslaw; Stanny, Dominik] Kozminski Univ, Warsaw, Poland; [Stefanova, Marina] Sofia Univ St Kliment Ohridski, Sofia, Bulgaria; [Tomancova, Lucie] Tomas Bata Univ Zlin, Zlin, Czech Republic</t>
  </si>
  <si>
    <t>Kedge Business School; American University; Bentley University; University of Ljubljana; Bucharest University of Economic Studies; Bucknell University; Central European University; RISEBA University of Applied Sciences; Estonian Business School; Umea University; Ministry of Education &amp; Science of Ukraine; National Aviation University; Vilnius University; Kaunas University of Technology; National University of Life &amp; Environmental Sciences of Ukraine; Kozminski University; University of Sofia; Tomas Bata University Zlin</t>
  </si>
  <si>
    <t>Preuss, L (corresponding author), Kedge Business Sch, Bordeaux, France.</t>
  </si>
  <si>
    <t>lutz.preuss@kedgebs.com</t>
  </si>
  <si>
    <t>Preuss, Lutz/0000-0001-7149-3349</t>
  </si>
  <si>
    <t>International Association for Business and Society</t>
  </si>
  <si>
    <t>WILEY</t>
  </si>
  <si>
    <t>HOBOKEN</t>
  </si>
  <si>
    <t>111 RIVER ST, HOBOKEN 07030-5774, NJ USA</t>
  </si>
  <si>
    <t>2694-6416</t>
  </si>
  <si>
    <t>2694-6424</t>
  </si>
  <si>
    <t>BUS ETHICS ENV RESP</t>
  </si>
  <si>
    <t>Bus. Ethics Environ. Responsib.</t>
  </si>
  <si>
    <t>2023 JUL 5</t>
  </si>
  <si>
    <t>10.1111/beer.12566</t>
  </si>
  <si>
    <t>JUL 2023</t>
  </si>
  <si>
    <t>Business; Ethics</t>
  </si>
  <si>
    <t>Business &amp; Economics; Social Sciences - Other Topics</t>
  </si>
  <si>
    <t>L6EI6</t>
  </si>
  <si>
    <t>hybrid</t>
  </si>
  <si>
    <t>WOS:001024172000001</t>
  </si>
  <si>
    <t>Ilic, BC; Gregorová, AB; Rusu, AS</t>
  </si>
  <si>
    <t>Ilic, Bojana Culum; Gregorova, Alibeta Brozmanova; Rusu, Aline Simone</t>
  </si>
  <si>
    <t>Service-Learning as a Novelty Experience at Central and Eastern European Universities: Students' Narratives of Satisfaction and Premises of Change</t>
  </si>
  <si>
    <t>FRONTIERS IN EDUCATION</t>
  </si>
  <si>
    <t>service-learning; service learning as novelty; students' satisfaction with service-learning course; service-learning at central and eastern european universities; service-learning benefiting students; service-learning as paradigmatic shift</t>
  </si>
  <si>
    <t>COMMUNITY-SERVICE; COGNITIVE OUTCOMES; EDUCATION; METAANALYSIS; ATTITUDES</t>
  </si>
  <si>
    <t>As a proxy of community-engaged teaching and learning pedagogy in higher education institutions (HEIs), service-learning (SL) has just recently become a phenomenon of research and policy interest in the European Higher Education Area (EHEA). This study explores the first-ever service-learning experience of 246 students coming from three universities at Central and Eastern Europe (Slovakia, Romania and Croatia). The quantitative part of the survey was used to compare the differences between countries, whereas the qualitative part of the survey was a summative assessment, i.e., reflections on the satisfaction with SL experiences were collected through the open-ended questions of the survey, by treating the three countries as one dataset. Research findings speak in favour of students' satisfaction with their first-ever SL experience, regardless of the country of their residence. Students from all three countries highly value their SL experience as it provided them with possibilities to learn a lot about the academic field and community as well, by facilitating their personal and professional contribution to the community. The legacy of SL courses relates with paradigmatic shifts in various academic aspects, like students and professors changing roles, students being placed in the centre of the learning process, connectedness of the curricula with the real-life setting, better understanding and appreciation of subjects studied. As for the non-academic related aspects, students' reflection disclose their acknowledgment of personal growth and changes related with cognitive, emotional and behavioural dimensions. Our findings reveal that the unique experience students had with the SL courses shaped their narratives into ones of satisfaction and change.</t>
  </si>
  <si>
    <t>[Ilic, Bojana Culum] Univ Rijeka, Fac Humanities &amp; Social Sci, Rijeka, Croatia; [Gregorova, Alibeta Brozmanova] Matej Bel Univ, Sch Educ, Banska Bystrica, Slovakia; [Rusu, Aline Simone] Babes Bolyai Univ, Sch Psychol &amp; Educ Sci, Cluj Napoca, Romania</t>
  </si>
  <si>
    <t>University of Rijeka; Matej Bel University; Babes Bolyai University from Cluj</t>
  </si>
  <si>
    <t>Ilic, BC (corresponding author), Univ Rijeka, Fac Humanities &amp; Social Sci, Rijeka, Croatia.</t>
  </si>
  <si>
    <t>bculum@ffri.hr</t>
  </si>
  <si>
    <t>Rusu, Alina Simona/0000-0001-9554-4139</t>
  </si>
  <si>
    <t>European Union</t>
  </si>
  <si>
    <t>European Union(European Union (EU))</t>
  </si>
  <si>
    <t>This study evolves from the European Union-funded Erasmus+ strategic partnership project Service-learning in higher education: Fostering the third mission of universities and civic engagement of students (SLIHE).</t>
  </si>
  <si>
    <t>FRONTIERS MEDIA SA</t>
  </si>
  <si>
    <t>LAUSANNE</t>
  </si>
  <si>
    <t>AVENUE DU TRIBUNAL FEDERAL 34, LAUSANNE, CH-1015, SWITZERLAND</t>
  </si>
  <si>
    <t>2504-284X</t>
  </si>
  <si>
    <t>FRONT EDUC</t>
  </si>
  <si>
    <t>Front. Educ.</t>
  </si>
  <si>
    <t>MAR 8</t>
  </si>
  <si>
    <t>10.3389/feduc.2021.606356</t>
  </si>
  <si>
    <t>TW7ME</t>
  </si>
  <si>
    <t>WOS:000682578400001</t>
  </si>
  <si>
    <t>Stepanova, L; Kunkler, E</t>
  </si>
  <si>
    <t>Stepanova, Larysa; Kunkler, Eileen</t>
  </si>
  <si>
    <t>PROFILE OF A K-12 RUSSIAN LANGUAGE PARTNERSHIP: CHALLENGES AND OBSERVATIONS</t>
  </si>
  <si>
    <t>SLAVIC AND EAST EUROPEAN JOURNAL</t>
  </si>
  <si>
    <t>YOUTH</t>
  </si>
  <si>
    <t>In the state of Ohio, nine secondary schools have Russian language programs. This article will document the Center for Slavic, East European and Eurasian Studies's (CSEEES) and the Department for Slavic and East European Languages and Cultures's (DSEELC) work over the past ten years to start and support a Russian language program at an economically and ethnically diverse middle and high school in a public-school system in the state. This school offers a unique curricular opportunity to students in that students must study multiple languages and international studies. Throughout the Russian language program's history, there have been two key obstacles affecting the program that have had to be overcome to ensure the program's success and longevity: funding and personnel. However, despite these obstacles, we argue that while this Russian language program is relatively small, it is important because in comparison to the profiles of the other schools offering Russian in Ohio, only one other program reaches a similar number of diverse students. This is only made more important as many Russian language programs in the state face uncertain futures. As part of this article, we will also discuss pedagogical approaches to K-12 Russian language programs, strategies for engaging and mentoring K-12 students, the benefits of foreign language study and college mentoring programs for participating students,and examples to date of the program's successes. By sharing our insights and observations to date, we aim to argue for the importance of Russian language programs at the K-12 level as an important part of diversifying the field of Slavic studies.</t>
  </si>
  <si>
    <t>[Stepanova, Larysa] Ohio State Univ, Dept Slav &amp; East European Languages &amp; Cultures, Columbus, OH 43210 USA; [Kunkler, Eileen] Ohio State Univ, Ctr Slav East European &amp; Eurasian Studies, Columbus, OH 43210 USA</t>
  </si>
  <si>
    <t>University System of Ohio; Ohio State University; University System of Ohio; Ohio State University</t>
  </si>
  <si>
    <t>Stepanova, L (corresponding author), Ohio State Univ, Dept Slav &amp; East European Languages &amp; Cultures, Columbus, OH 43210 USA.</t>
  </si>
  <si>
    <t>OHIO STATE UNIV, DEPT SLAVIC &amp; EAST EUROPEAN LANGUAGES &amp; CULTURE</t>
  </si>
  <si>
    <t>COLUMBUS</t>
  </si>
  <si>
    <t>400 HAGERTY HALL, 1775 COLLEGE RD, COLUMBUS, OH 43210-1340 USA</t>
  </si>
  <si>
    <t>0037-6752</t>
  </si>
  <si>
    <t>SLAVIC E EUR J</t>
  </si>
  <si>
    <t>Slavic East Eur. J.</t>
  </si>
  <si>
    <t>WIN</t>
  </si>
  <si>
    <t>Literature, Slavic</t>
  </si>
  <si>
    <t>Arts &amp; Humanities Citation Index (A&amp;HCI)</t>
  </si>
  <si>
    <t>Literature</t>
  </si>
  <si>
    <t>0O6CV</t>
  </si>
  <si>
    <t>WOS:000783612800008</t>
  </si>
  <si>
    <t>Helbig, A</t>
  </si>
  <si>
    <t>Helbig, Adriana</t>
  </si>
  <si>
    <t>BETWEEN PERFORMANCE AND RESEARCH: THOUGHTS ON THE CONTRIBUTIONS OF AN EAST EUROPEAN ENSEMBLE AT THE UNIVERSITY OF PITTSBURGH</t>
  </si>
  <si>
    <t>ARTI MUSICES</t>
  </si>
  <si>
    <t>world music ensemble; under-graduate curriculum; performance practice; ethnomusicological research; Balkan and East European traditions</t>
  </si>
  <si>
    <t>Taking as an example the Carpathian Music Ensemble at the University of Pittsburgh, this article acknowledges the central role that performance practice plays in research. It attempts to fill a gap in ethnomusicological literature regarding the role of the world music ensemble in the undergraduate curriculum, particularly as it influences and shapes undergraduate research. The world music ensemble has moved far beyond its original goal to offer experience and insights into the practice of foreign musical traditions. Rather, the ensemble today is the jumping off point for broader engagement with music readily available on the Internet and offers confidence to students wishing to engage with a region that is of scholarly interest for them. This interest is fostered through undergraduate publications, research presentations, and other activities that help deepen student relationships to the topics at hand. Thus, performance and research co-exist on a continuum. And the success of this co-existence relies fully on the student's willingness to move between these points with open-mindedness and ease.</t>
  </si>
  <si>
    <t>[Helbig, Adriana] Univ Pittsburgh, 4337 Fifth Ave, Pittsburgh, PA USA</t>
  </si>
  <si>
    <t>Pennsylvania Commonwealth System of Higher Education (PCSHE); University of Pittsburgh</t>
  </si>
  <si>
    <t>Helbig, A (corresponding author), Univ Pittsburgh, 4337 Fifth Ave, Pittsburgh, PA USA.</t>
  </si>
  <si>
    <t>CROATIAN MUSICOLOGICAL SOC</t>
  </si>
  <si>
    <t>ZAGREB</t>
  </si>
  <si>
    <t>OPATICKA 18, HR-71000 ZAGREB, CROATIA</t>
  </si>
  <si>
    <t>0587-5455</t>
  </si>
  <si>
    <t>ARTI MUSIC</t>
  </si>
  <si>
    <t>Arti Music.</t>
  </si>
  <si>
    <t>NOV</t>
  </si>
  <si>
    <t>Music</t>
  </si>
  <si>
    <t>DC9PL</t>
  </si>
  <si>
    <t>WOS:000369553400004</t>
  </si>
  <si>
    <t>Rucker-Chang, S; Ohueri, CW</t>
  </si>
  <si>
    <t>Rucker-Chang, Sunnie; Ohueri, Chelsi West</t>
  </si>
  <si>
    <t>A Moment of Reckoning: Transcending Bias, Engaging Race and Racial Formations in Slavic and East European Studies</t>
  </si>
  <si>
    <t>SLAVIC REVIEW</t>
  </si>
  <si>
    <t>Bias; Race; Racialization; Southeast Europe; Whiteness</t>
  </si>
  <si>
    <t>Race and racial formations and categories define global systems of power and are not bound by history or culture. Nevertheless, with few noted exceptions, race as a category of analysis has largely been rejected and rendered inapplicable within Slavic, east European, and Eurasian Studies. This unwillingness to expand categories of critical analysis has created a void in our area and field of study, shaping a false sense of racelessness. Without the inclusion of race critical theories into our classrooms and scholarship, our students are left with minimal tools to address difference and social exclusion. In this article, we turn to critical perspectives to highlight some ways that race is being meaningfully incorporated into scholarship about the region. We illustrate why engagement with race and racialization is helpful for analysis, urgent, and necessary. Finally, we also address how our field can better prepare students as they engage these subjects.</t>
  </si>
  <si>
    <t>Rucker-Chang, Sunnie/0000-0002-6728-9780</t>
  </si>
  <si>
    <t>CAMBRIDGE UNIV PRESS</t>
  </si>
  <si>
    <t>NEW YORK</t>
  </si>
  <si>
    <t>32 AVENUE OF THE AMERICAS, NEW YORK, NY 10013-2473 USA</t>
  </si>
  <si>
    <t>0037-6779</t>
  </si>
  <si>
    <t>2325-7784</t>
  </si>
  <si>
    <t>SLAVIC REV</t>
  </si>
  <si>
    <t>Slavic Rev.</t>
  </si>
  <si>
    <t>PII S0037677921000759</t>
  </si>
  <si>
    <t>10.1017/slr.2021.75</t>
  </si>
  <si>
    <t>Area Studies; Humanities, Multidisciplinary</t>
  </si>
  <si>
    <t>Social Science Citation Index (SSCI); Arts &amp; Humanities Citation Index (A&amp;HCI)</t>
  </si>
  <si>
    <t>Area Studies; Arts &amp; Humanities - Other Topics</t>
  </si>
  <si>
    <t>UL5ME</t>
  </si>
  <si>
    <t>WOS:000692694300007</t>
  </si>
  <si>
    <t>Dobbins, M; Horváthová, B; Labanino, RP</t>
  </si>
  <si>
    <t>Dobbins, Michael; Horvathova, Brigitte; Labanino, Rafael Pablo</t>
  </si>
  <si>
    <t>Exploring interest intermediation in Central and Eastern Europe: is higher education different?</t>
  </si>
  <si>
    <t>INTEREST GROUPS &amp; ADVOCACY</t>
  </si>
  <si>
    <t>Higher education; Organized interests; Central and Eastern Europe; Student unions; Rectors' organizations</t>
  </si>
  <si>
    <t>POWER; ROMANIA; TRENDS</t>
  </si>
  <si>
    <t>Higher education interest groups remain somewhat understudied from a comparative theory-driven perspective. This is surprising because political decisions regarding higher education must increasingly be legitimized to students, taxpayers, the academic community and society. This article aims to advance our understanding of higher education stakeholders in post-communist Europe. In our view, the region deserves more attention, not least because students and academics were very instrumental in bringing down communism and institutionalizing democracy. First, we draw on Klemencic's (EJHE 2(1): 2-19, 2012; SHE 39(3):396-411, 2014) distinction between corporatist and pluralist as well as formalized and informal systems of representation in higher education. Looking at survey data from four countries-Poland, the Czech Republic, Hungary and Slovenia-we examine to what extent post-communist democracies have established corporatist institutions to facilitate the formal participation of various crucial stakeholder organizations, e.g. students' unions, academic unions, rectors' conferences, etc. Then we address whether higher education organizations enjoy privileged access to policy-makers compared to those from other policy areas, while engaging with the argument that higher education is a particular case of stakeholder democracy in a region otherwise characterized by weak civic participation and corporatism. To wrap up, we discuss different mutations of higher education corporatism in each country.</t>
  </si>
  <si>
    <t>[Dobbins, Michael; Horvathova, Brigitte; Labanino, Rafael Pablo] Univ Konstanz, Dept Polit &amp; Management, Univ Str 10, D-78457 Constance, Germany</t>
  </si>
  <si>
    <t>University of Konstanz</t>
  </si>
  <si>
    <t>Dobbins, M (corresponding author), Univ Konstanz, Dept Polit &amp; Management, Univ Str 10, D-78457 Constance, Germany.</t>
  </si>
  <si>
    <t>Michael.Dobbins@uni-konstanz.de; Brigitte.Horvath@uni-konstanz.de; Rafael.Labanino@uni-konstanz.de</t>
  </si>
  <si>
    <t>Labanino, Rafael Pablo/ABA-7267-2020</t>
  </si>
  <si>
    <t>Labanino, Rafael Pablo/0000-0001-5518-0748</t>
  </si>
  <si>
    <t>Projekt DEAL; Beethoven 2 Polish-German funding initiative of the Deutsche Forschungsgemeinschaft; Narodowe Centrum Nauki</t>
  </si>
  <si>
    <t>Projekt DEAL; Beethoven 2 Polish-German funding initiative of the Deutsche Forschungsgemeinschaft(German Research Foundation (DFG)); Narodowe Centrum Nauki(National Science Centre, Poland)</t>
  </si>
  <si>
    <t>Open Access funding enabled and organized by Projekt DEAL. This research was conducted as part of the research project The Missing Link: Examining organized interests in post-communist policymaking at the University of Konstanz, Germany and University of Opole, Poland funded by the Beethoven 2 Polish-German funding initiative of the Deutsche Forschungsgemeinschaft and the Narodowe Centrum Nauki. We sincerely thank both organizations for the generous funding.</t>
  </si>
  <si>
    <t>PALGRAVE MACMILLAN LTD</t>
  </si>
  <si>
    <t>BASINGSTOKE</t>
  </si>
  <si>
    <t>BRUNEL RD BLDG, HOUNDMILLS, BASINGSTOKE RG21 6XS, HANTS, ENGLAND</t>
  </si>
  <si>
    <t>2047-7414</t>
  </si>
  <si>
    <t>2047-7422</t>
  </si>
  <si>
    <t>INTEREST GROUPS ADVO</t>
  </si>
  <si>
    <t>Interest Groups Advocacy</t>
  </si>
  <si>
    <t>DEC</t>
  </si>
  <si>
    <t>10.1057/s41309-021-00136-x</t>
  </si>
  <si>
    <t>OCT 2021</t>
  </si>
  <si>
    <t>XA4VI</t>
  </si>
  <si>
    <t>Green Published, hybrid</t>
  </si>
  <si>
    <t>WOS:000710067200003</t>
  </si>
  <si>
    <t>Wang, Y; King, RB; Wang, FM; Leung, SO</t>
  </si>
  <si>
    <t>Wang, Yi; King, Ronnel B.; Wang, Faming; Leung, Shing On</t>
  </si>
  <si>
    <t>Need-supportive teaching is positively associated with students' well-being: A cross-cultural study</t>
  </si>
  <si>
    <t>LEARNING AND INDIVIDUAL DIFFERENCES</t>
  </si>
  <si>
    <t>Self-determination theory; Need-supportive teaching; Well-being; PISA</t>
  </si>
  <si>
    <t>SELF-DETERMINATION THEORY; AUTONOMY-SUPPORT; SOCIAL SUPPORT; FIT INDEXES; INTRINSIC MOTIVATION; PERCEIVED COMPETENCE; SOCIOECONOMIC-STATUS; PSYCHOLOGICAL NEEDS; SCHOOL ENGAGEMENT; MENTAL-HEALTH</t>
  </si>
  <si>
    <t>Research rooted in self-determination theory (SDT) has shown that need-supportive teaching, which involves support for students' needs for autonomy, competence, and relatedness, is associated with better motivation, engagement, and achievement. However, there is a lack of research on how need-supportive teaching is associated with student well-being. In addition, past studies on SDT have mostly confined themselves to a limited range of cultural contexts, usually Western cultures. To address these gaps, we examined the association between need-supportive teaching and students' well-being across eight distinct cultural groups (Western Europe, EastCentral Europe, East Europe, Latin America, English-speaking, Confucian, Southeast Asia, African, and the Middle East). We analyzed secondary data from the Program for International Student Assessment which included responses from 513,295 students nested in 70 societies. Data were analyzed using hierarchical linear modeling. Results indicated that need-supportive teaching was associated with better subjective, eudaimonic, and social well-being. Results held across the eight cultural groups and were robust to the inclusion of covariates at the individual (gender, socioeconomic status, immigration status, and parent support) and school (school socioeconomic status and percentage of local students within a school) levels. Our study provides strong support to the SDT assumption that need-supportive teaching is associated with optimal functioning across different cultural contexts. Theoretical and practical implications are discussed.</t>
  </si>
  <si>
    <t>[Wang, Yi; Wang, Faming; Leung, Shing On] Univ Macau, Fac Educ, Macau, Peoples R China; [King, Ronnel B.] Univ Hong Kong, CETL, Fac Educ, Hong Kong, Peoples R China</t>
  </si>
  <si>
    <t>University of Macau; University of Hong Kong</t>
  </si>
  <si>
    <t>King, RB (corresponding author), Univ Hong Kong, Ctr Enhancement Teaching &amp; Learning, Fac Educ, Hong Kong, Peoples R China.</t>
  </si>
  <si>
    <t>ronnel.king@gmail.com</t>
  </si>
  <si>
    <t>King, Ronnel B/AGZ-0675-2022; WANG, YI/GWD-0334-2022</t>
  </si>
  <si>
    <t>King, Ronnel B/0000-0003-1723-1748; Wang, Faming/0000-0001-7144-2939</t>
  </si>
  <si>
    <t>ELSEVIER</t>
  </si>
  <si>
    <t>AMSTERDAM</t>
  </si>
  <si>
    <t>RADARWEG 29, 1043 NX AMSTERDAM, NETHERLANDS</t>
  </si>
  <si>
    <t>1041-6080</t>
  </si>
  <si>
    <t>1873-3425</t>
  </si>
  <si>
    <t>LEARN INDIVID DIFFER</t>
  </si>
  <si>
    <t>Learn. Individ. Differ.</t>
  </si>
  <si>
    <t>10.1016/j.lindif.2021.102051</t>
  </si>
  <si>
    <t>SEP 2021</t>
  </si>
  <si>
    <t>UZ1LH</t>
  </si>
  <si>
    <t>WOS:000701972800009</t>
  </si>
  <si>
    <t>Nastasa-Matei, I</t>
  </si>
  <si>
    <t>Nastasa-Matei, Irina</t>
  </si>
  <si>
    <t>Transnational Far Right and Nazi Soft Power in Eastern Europe: The Humboldt Fellowships for Romanians</t>
  </si>
  <si>
    <t>EAST EUROPEAN POLITICS AND SOCIETIES</t>
  </si>
  <si>
    <t>transnational fascism; Nazi propaganda; East-Central and South-Eastern Europe; Alexander von Humboldt Foundation; Romanian Humboldt fellows</t>
  </si>
  <si>
    <t>NETWORKS; ORDER</t>
  </si>
  <si>
    <t>Foreign students and researchers in Germany became, after 1933, a tool of Nazi propaganda. Those receiving financial support from the Germans, such as the recipients of the Humboldt fellowships, were further compromised. This article aims to shed light on the role played by Humboldt fellowships in the political and ideological transfer between Nazi Germany and Romania. It aims to re-create the profile of the fellows and the influence of the fellowship on the Romanian fellows' political and ideological development, in order to establish how they functioned as Nazi propaganda tools. Throughout the 1930s, the number of young Romanians going to study and carry out research in Nazi Germany increased considerably, while the financial support they received from the Germans became more significant-including a larger number of Humboldt fellowships. This shows not only that Nazi Germany had a special interest in developing its relations with Romania but also that Romania was embarked on a path of far-right radicalization, with students and youth becoming sympathizers of Nazi Germany and sometimes members of the Iron Guard. The Romanian Humboldt fellows were politically instrumentalized by the Third Reich: they were engaged in far-right political activism, were influenced in their professions and writings by the Nazi ideology, and sometimes they even went on to occupy various positions in the Romanian bureaucratic or diplomatic apparatus.</t>
  </si>
  <si>
    <t>[Nastasa-Matei, Irina] Univ Bucharest, Fac Polit Sci, Bucharest, Romania</t>
  </si>
  <si>
    <t>University of Bucharest; National University of Political Studies &amp; Public Administration</t>
  </si>
  <si>
    <t>Nastasa-Matei, I (corresponding author), Univ Bucharest, Fac Polit Sci, Bucharest, Romania.</t>
  </si>
  <si>
    <t>Matei, Irina/AAT-4701-2021</t>
  </si>
  <si>
    <t>Nastasa-Matei, Irina/0000-0003-3292-9570</t>
  </si>
  <si>
    <t>Romanian Ministry of Research and Innovation, CNCSUEFISCDI within PNCDI III [PN-III-P1-1.1-PD-2016-0610]</t>
  </si>
  <si>
    <t>Romanian Ministry of Research and Innovation, CNCSUEFISCDI within PNCDI III(Consiliul National al Cercetarii Stiintifice (CNCS)Unitatea Executiva pentru Finantarea Invatamantului Superior, a Cercetarii, Dezvoltarii si Inovarii (UEFISCDI))</t>
  </si>
  <si>
    <t>This work was supported by a grant of the Romanian Ministry of Research and Innovation, CNCSUEFISCDI, project number PN-III-P1-1.1-PD-2016-0610 (Forms of soft power in Cold War Europe. Humboldt fellowships for Romanian scholars, 1967-1989), within PNCDI III.</t>
  </si>
  <si>
    <t>SAGE PUBLICATIONS INC</t>
  </si>
  <si>
    <t>THOUSAND OAKS</t>
  </si>
  <si>
    <t>2455 TELLER RD, THOUSAND OAKS, CA 91320 USA</t>
  </si>
  <si>
    <t>0888-3254</t>
  </si>
  <si>
    <t>1533-8371</t>
  </si>
  <si>
    <t>E EUR POLIT SOC</t>
  </si>
  <si>
    <t>East Eur. Polit. Soc.</t>
  </si>
  <si>
    <t>10.1177/0888325420937791</t>
  </si>
  <si>
    <t>JUN 2021</t>
  </si>
  <si>
    <t>Area Studies; Political Science</t>
  </si>
  <si>
    <t>Area Studies; Government &amp; Law</t>
  </si>
  <si>
    <t>WC1HH</t>
  </si>
  <si>
    <t>WOS:000657980800001</t>
  </si>
  <si>
    <t>Oana, IE</t>
  </si>
  <si>
    <t>Oana, Ioana-Elena</t>
  </si>
  <si>
    <t>PARTY AND PROTEST POLITICAL PARTICIPATION AMONG STUDENTS IN WESTERN AND CENTRAL-EASTERN EUROPE</t>
  </si>
  <si>
    <t>party participation; protest participation; student participation; youth participation; genetic matching</t>
  </si>
  <si>
    <t>SCALE ANALYSIS; EDUCATION; CORRUPTION; ATTITUDES; TRUST</t>
  </si>
  <si>
    <t>This paper aims to bridge the literature on students' socio-political attitudes with the wider literature on political participation that previously focused on cross-regional differences in participation rates and on varied forms of participation more generally. In doing so, the paper extends the empirical scope of previous analyses by exploring, on the one hand, the extent to which student political participation varies across wide ranges of both party- and protest-related activities; and, on the other hand, by looking at differences in student and non-student participation across 6 countries - 4 old democracies in Western European (WE) and 2 post-communist democracies in Central-Eastern Europe (CEE). Methodologically, the paper combines a quasi-experimental design based on genetic matching with regression models in order to better isolate the effect of student status on political participation from that of age, gender, and family background. Using original survey data gathered within the framework of the POLPART Project among 6,990 respondents, the results for both WE and CEE suggest that students do not significantly differ from non-students in terms of political participation when they are matched on age, gender, and family background. Additionally, when controlling for other variables commonly associated with political participation, such as political interest, students actually appear to engage in party politics less than their non-student counterparts. This indicates that existing college-effects models focusing on the impact of being a student on socio-political attitudes are, at best, spurious. When matching and formally comparing students in WE and in CEE, CEE students appear to be more engaged than their WE counterparts. This indicates that the apathetic and atomistic perspective on CEE political engagement might not hold for more recent years, especially when it comes to Romania.</t>
  </si>
  <si>
    <t>[Oana, Ioana-Elena] European Univ Inst, Florence, Italy</t>
  </si>
  <si>
    <t>European University Institute</t>
  </si>
  <si>
    <t>Oana, IE (corresponding author), European Univ Inst, Florence, Italy.</t>
  </si>
  <si>
    <t>Ioana.Oana@eui.eu</t>
  </si>
  <si>
    <t>Oana, Ioana-Elena/L-6322-2019</t>
  </si>
  <si>
    <t>Oana, Ioana-Elena/0000-0003-1507-8217</t>
  </si>
  <si>
    <t>10.1285/i20356609v12i1p71</t>
  </si>
  <si>
    <t>WOS:000473353800004</t>
  </si>
  <si>
    <t>Zediri, J; Kareva, V; Alija, S; Bach, MP</t>
  </si>
  <si>
    <t>Zediri, Jusuf; Kareva, Veronika; Alija, Sadri; Bach, Mirjana Pejic</t>
  </si>
  <si>
    <t>Challenges and opportunities for higher education in North Macedonia during the COVID-19 pandemics: a survey of student satisfaction and gender-related anxiety</t>
  </si>
  <si>
    <t>INTERNATIONAL JOURNAL OF TECHNOLOGY ENHANCED LEARNING</t>
  </si>
  <si>
    <t>student satisfaction; gender; anxiety; COVID-19; pandemics</t>
  </si>
  <si>
    <t>This paper aimed to analyse the factors that mostly influence student satisfaction and the factors that cause student anxiety with online teaching and learning. A structured questionnaire was sent to undergraduate students from the South East European University (SEEU) in North Macedonia, and 241 valid questionnaires were received. The study used IBM AMOS 20 for carrying an SEM analysis and SPSS 20 for descriptive statistics. The findings showed that building student-teacher relationships was not considered a factor of satisfaction, but student-teacher interaction, student engagement, and the use of technology showed a positive influence on student satisfaction. Moreover, the findings showed that gender moderates the relationship between the use of technology and student satisfaction. Therefore, the level of anxiety was higher among female students concerning the use of technology. Results are expected to shed more light on the areas that should receive greater focus and attention while delivering online courses.</t>
  </si>
  <si>
    <t>[Zediri, Jusuf] South East European Univ, Fac Business &amp; Econ, Dept Mkt, Tetovo, North Macedonia; [Kareva, Veronika] South East European Univ, Fac Languages Cultures &amp; Commun, Tetovo, North Macedonia; [Alija, Sadri] South East European Univ, Fac Business &amp; Econ, Tetovo, North Macedonia; [Bach, Mirjana Pejic] Univ Zagreb, Dept Informat, Fac Econ &amp; Business, Zagreb, Croatia</t>
  </si>
  <si>
    <t>University of Zagreb</t>
  </si>
  <si>
    <t>Zediri, J (corresponding author), South East European Univ, Fac Business &amp; Econ, Dept Mkt, Tetovo, North Macedonia.</t>
  </si>
  <si>
    <t>j.zekiri@seeu.edu.mk; v.kareva@seeu.edu.mk; s.aliji@seeu.edu.mk; mpejic@net.efzg.hr</t>
  </si>
  <si>
    <t>Zeqiri, Jusuf/AAF-3551-2021</t>
  </si>
  <si>
    <t>Zeqiri, Jusuf/0000-0003-3701-816X</t>
  </si>
  <si>
    <t>INDERSCIENCE ENTERPRISES LTD</t>
  </si>
  <si>
    <t>GENEVA</t>
  </si>
  <si>
    <t>WORLD TRADE CENTER BLDG, 29 ROUTE DE PRE-BOIS, CASE POSTALE 856, CH-1215 GENEVA, SWITZERLAND</t>
  </si>
  <si>
    <t>1753-5255</t>
  </si>
  <si>
    <t>1753-5263</t>
  </si>
  <si>
    <t>INT J TECHNOL ENHANC</t>
  </si>
  <si>
    <t>Int. J. Technol. Enhanc. Learn.</t>
  </si>
  <si>
    <t>0I4VS</t>
  </si>
  <si>
    <t>WOS:000779419700003</t>
  </si>
  <si>
    <t>Genova, E</t>
  </si>
  <si>
    <t>Genova, Elena</t>
  </si>
  <si>
    <t>(New) Bulgarian Enlighteners and Ambassadors? The Reinvention of National Identity in Times of Crisis</t>
  </si>
  <si>
    <t>INTERNATIONAL MIGRATION</t>
  </si>
  <si>
    <t>REMITTANCES; MIGRATION; IMMIGRANT</t>
  </si>
  <si>
    <t>Drawing on empirical data from 37 Bulgarian students and young professionals in the UK, this article explores the intersection of the discourses produced by the European crises and migrants' national identity. In Bulgaria, the crisis narrative is embedded in the arguably never-ending democratic transition, manifested in socio-economic instability and political volatility. Simultaneously, Brexit Britain is enveloped in strong Eurosceptic sentiments, propelled by a combination of austerity measures and intensified Eastern European migratory flows. Both contexts subject Bulgarian migrants to stigmatizing representations. Looking at migrants' everyday practices, the data reveals that young Bulgarians draw on the related ideas of the new Enlightener and Ambassador to counterbalance negative discourses. Thus, the article explores the meanings and significance attributed to the Enlighteners and the Ambassadors, arguing that the participants engage in social creativity and individual mobility strategies that lead to reinvention of national identity.</t>
  </si>
  <si>
    <t>[Genova, Elena] Univ Nottingham, Univ Pk, Nottingham, England</t>
  </si>
  <si>
    <t>University of Nottingham</t>
  </si>
  <si>
    <t>Genova, E (corresponding author), Univ Nottingham, Univ Pk, Nottingham, England.</t>
  </si>
  <si>
    <t>Genova, Elena/ADI-2535-2022</t>
  </si>
  <si>
    <t>Genova, Elena/0000-0003-1366-268X</t>
  </si>
  <si>
    <t>0020-7985</t>
  </si>
  <si>
    <t>1468-2435</t>
  </si>
  <si>
    <t>INT MIGR</t>
  </si>
  <si>
    <t>Int. Migr.</t>
  </si>
  <si>
    <t>FEB</t>
  </si>
  <si>
    <t>10.1111/imig.12592</t>
  </si>
  <si>
    <t>Demography</t>
  </si>
  <si>
    <t>KG3BT</t>
  </si>
  <si>
    <t>Green Accepted, Bronze</t>
  </si>
  <si>
    <t>WOS:000509818200007</t>
  </si>
  <si>
    <t>Bocskor, A</t>
  </si>
  <si>
    <t>Bocskor, Akos</t>
  </si>
  <si>
    <t>Reputational Status Dynamics from a Mixed Methods Perspective: Coolness and Popularity in a Hungarian Primary School Sample</t>
  </si>
  <si>
    <t>YOUTH &amp; SOCIETY</t>
  </si>
  <si>
    <t>coolness; early adolescence; Hungary; mixed methods; popularity; status</t>
  </si>
  <si>
    <t>SOCIAL-STATUS; PERCEIVED POPULARITY; RELATIONAL AGGRESSION; DEVELOPMENTAL-CHANGES; DISTINCT DIMENSIONS; GENDER-DIFFERENCES; ELEMENTARY-SCHOOL; ADOLESCENTS; ENGAGEMENT; CHILDHOOD</t>
  </si>
  <si>
    <t>The paper investigates reputational status dynamics (coolness and popularity) in a Hungarian primary school sample. The data derives from an emergent mixed methods research study, where one wave of a panel data collection (N = 754) was complemented with focus group interviews (N = 144) among sixth grade students (age 12-13). The quantitative analysis applied multilevel regression models, while the qualitative part relied on thematic analysis. Our results, mostly in line with the international literature, underlined the importance of athletic abilities, verbal aggression, and physical appearance, while some interesting gendered and ethnic patterns also emerged. For instance, verbal aggression was associated with status for girls and non-Roma boys, while physical aggression was only associated with status for Roma girls. The novelty of the research study lies in the mixed approach, while the paper also contributes to our knowledge about status dynamics in the Hungarian, and Eastern European, context.</t>
  </si>
  <si>
    <t>[Bocskor, Akos] Corvinus Univ Budapest, Sociol, Budapest, Hungary; [Bocskor, Akos] Ctr Social Sci, CSS RECENS, Budapest, Hungary</t>
  </si>
  <si>
    <t>Corvinus University Budapest; Eotvos Lorand Research Network; Hungarian Academy of Sciences; Hungarian Centre for Social Sciences</t>
  </si>
  <si>
    <t>Bocskor, A (corresponding author), Corvinus Univ Budapest, Dept Sociol, Fovam Ter 8, H-1093 Budapest, Hungary.</t>
  </si>
  <si>
    <t>akos.bocskor@uni-corvinus.hu</t>
  </si>
  <si>
    <t>Bocskor, Ákos/HRD-1791-2023</t>
  </si>
  <si>
    <t>Bocskor, Akos/0000-0002-1118-0858</t>
  </si>
  <si>
    <t>Lendulet program of the Hungarian Academy of Sciences</t>
  </si>
  <si>
    <t>The author(s) disclosed receipt of the following financial support for the research, authorship, and/or publication of this article: The research was funded by the Lendulet program of the Hungarian Academy of Sciences (project name: Competition and Negative Networks: The Origin, Dynamics, and Harmful Consequences of Negative Relations).</t>
  </si>
  <si>
    <t>0044-118X</t>
  </si>
  <si>
    <t>1552-8499</t>
  </si>
  <si>
    <t>YOUTH SOC</t>
  </si>
  <si>
    <t>Youth Soc.</t>
  </si>
  <si>
    <t>SEP</t>
  </si>
  <si>
    <t>0044118X211012815</t>
  </si>
  <si>
    <t>10.1177/0044118X211012815</t>
  </si>
  <si>
    <t>MAY 2021</t>
  </si>
  <si>
    <t>Social Issues; Social Sciences, Interdisciplinary; Sociology</t>
  </si>
  <si>
    <t>Social Issues; Social Sciences - Other Topics; Sociology</t>
  </si>
  <si>
    <t>3V7TX</t>
  </si>
  <si>
    <t>Green Accepted, hybrid</t>
  </si>
  <si>
    <t>WOS:000649463300001</t>
  </si>
  <si>
    <t>Shala, A; Grajcevci, A</t>
  </si>
  <si>
    <t>Shala, Arif; Grajcevci, Albulene</t>
  </si>
  <si>
    <t>Examining the Role of Socioeconomic Status, Formal and Informal Education on Political Interest Levels among University Students</t>
  </si>
  <si>
    <t>POLITICS &amp; POLICY</t>
  </si>
  <si>
    <t>Political Interest Levels; Formal Education; Informal Education; Socioeconomic Status; Political Socialization; Kosovo; Youth in Eastern Europe; Youth Political Engagement; Political Participation; Citizenship and Participation; Civic Attitudes; Informal Learning; Tertiary Education; University Students; Gender Effect</t>
  </si>
  <si>
    <t>CIVIC ENGAGEMENT; POLICY; INEQUALITY; MODELS</t>
  </si>
  <si>
    <t>Present research examines political socialization trends among student populations in Kosovo (N = 303). The study examines the variables influencing and determining political interest trends in students, initially hypothesizing that variables such as formal education and socioeconomic status will shape political interest trends. As expected, formal education settings that endorse political discussions resulted in students reporting higher rates of political interest. Surprisingly, the present study found a gender effect on political interest with female students reporting lower rates of political interest compared to male students. Since this study is the first to address the topic of political interest among students in Kosovo, it does bridge the existing gap in research. To that end, the study also addressed a gap in international literature by examining the role of informal learning. Results indicate that role models are strong agents of socialization, more specifically parents and professors were strong predictors of political interest levels in participants.</t>
  </si>
  <si>
    <t>[Shala, Arif; Grajcevci, Albulene] Profess Dev Inst Kosovo, Prishtine, Kosovo</t>
  </si>
  <si>
    <t>Shala, A (corresponding author), Profess Dev Inst Kosovo, Prishtine, Kosovo.</t>
  </si>
  <si>
    <t>Shala, Arif/0000-0002-6605-0532</t>
  </si>
  <si>
    <t>1555-5623</t>
  </si>
  <si>
    <t>1747-1346</t>
  </si>
  <si>
    <t>POLITICS POLICY</t>
  </si>
  <si>
    <t>Politics Policy</t>
  </si>
  <si>
    <t>10.1111/polp.12274</t>
  </si>
  <si>
    <t>HF2RS</t>
  </si>
  <si>
    <t>WOS:000454084700008</t>
  </si>
  <si>
    <t>Campbell, AC</t>
  </si>
  <si>
    <t>Campbell, Anne C.</t>
  </si>
  <si>
    <t>'Giving back' to one's country following an international higher education scholarship: comparing in-country and expatriate alumni perceptions of engagement in social and economic change in Moldova</t>
  </si>
  <si>
    <t>COMPARE-A JOURNAL OF COMPARATIVE AND INTERNATIONAL EDUCATION</t>
  </si>
  <si>
    <t>International student mobility; higher education; human capital development; social and economic development; Moldova; Eastern Europe</t>
  </si>
  <si>
    <t>HUMAN-CAPITAL DEVELOPMENT; BRAIN-DRAIN; PROGRAMS; GAIN</t>
  </si>
  <si>
    <t>This qualitative study explores how graduates of Western higher education view their contributions to their home country's social and economic development by comparing groups of international scholarship alumni who have returned to live in Moldova and expatriate alumni. Results indicate that country of residency influences one's perceived contributions to the home country: alumni regard those living in Moldova as being more effective in creating change and that living abroad diminishes one's influence. Notably, some graduates equate daily life contending with Moldova's difficult conditions with contributing to national development. Moreover, 'cyclical mobility' - short-term engagements in Moldova - is proposed as a promising approach to affect change from abroad. Finally, respondents report that mobility decisions are strenuous, as they consider multiple factors other than desire to 'give back'. Findings provide insight and nuance to the long-term efficacy of international higher education, and scholarship programmes specifically, to spur development in low- and middle-income countries.</t>
  </si>
  <si>
    <t>[Campbell, Anne C.] Middlebury Inst Int Studies, Grad Sch Int Policy &amp; Management, Monterey, CA 93940 USA</t>
  </si>
  <si>
    <t>Campbell, AC (corresponding author), Middlebury Inst Int Studies, Grad Sch Int Policy &amp; Management, Monterey, CA 93940 USA.</t>
  </si>
  <si>
    <t>accampbell@middlebury.edu</t>
  </si>
  <si>
    <t>0305-7925</t>
  </si>
  <si>
    <t>1469-3623</t>
  </si>
  <si>
    <t>COMPARE</t>
  </si>
  <si>
    <t>Compare</t>
  </si>
  <si>
    <t>MAY 18</t>
  </si>
  <si>
    <t>10.1080/03057925.2018.1540925</t>
  </si>
  <si>
    <t>LL7AJ</t>
  </si>
  <si>
    <t>Green Submitted</t>
  </si>
  <si>
    <t>WOS:000531707700007</t>
  </si>
  <si>
    <t>Peoples, P</t>
  </si>
  <si>
    <t>Peoples, Peg</t>
  </si>
  <si>
    <t>Empowering Students through Language &amp; Critical Thinking : The Bard College Language &amp; Thinking Program</t>
  </si>
  <si>
    <t>VOPROSY OBRAZOVANIYA-EDUCATIONAL STUDIES</t>
  </si>
  <si>
    <t>liberal arts pedagogy; student-centered learning; writing-to-learn; critical thinking; engaged learning; activeinquiry; reflection; metacognition; collaborative learning; active listening; writing-to-read; interactive learning; reading and writing strategies; focused free writes; process writing</t>
  </si>
  <si>
    <t>In many parts of the world, and particularly in Eastern Europe and Asia, educators and institutions are turning to liberal arts education because they are recognizing the limitations of old didactic teaching methods-pedagogies based primarily in lecture, rote memory, and disciplinary rigidity. At the heart of the liberal arts classroom is a student-centered pedagogy, but aside from hearing about the values of a student-centered pedagogy by visiting scholars, few educators seeking change at the classroom level get to experience what a student-centered classroom actually is-teaching practices and methodologies that foster active inquiry, autonomous expression and agency among students who have traditionally been passive recipients of information. This paper presents one liberal arts college's strategy for promoting a liberal arts pedagogy: the Bard College Language &amp; Thinking Program developed to introduce educators and students alike to a classroom in which learning is interactive and where students are encouraged to raise questions, challenge assumptions, and to actively engage in intellectual inquiry and collaborative work through writing-to-learn practices. In the Language &amp; Thinking Program, the teacher does not have a monopoly on knowledge, but instead guides students through a variety of reading and writing strategies used to actively empower students through language and critical thinking.</t>
  </si>
  <si>
    <t>[Peoples, Peg] Bard Coll, Inst Writing &amp; Thinking, Annandale On Hudson, NY 12504 USA</t>
  </si>
  <si>
    <t>Peoples, P (corresponding author), Bard Coll, Inst Writing &amp; Thinking, Annandale On Hudson, NY 12504 USA.</t>
  </si>
  <si>
    <t>peoples@bard.edu</t>
  </si>
  <si>
    <t>Vopr. Obrazovaniya-Educ. Stud.</t>
  </si>
  <si>
    <t>10.17323/1814-9545-2015-4-116-131</t>
  </si>
  <si>
    <t>DP1NH</t>
  </si>
  <si>
    <t>WOS:000378256200008</t>
  </si>
  <si>
    <t>The role of plurilingual parenting in parental engagement of immigrant families</t>
  </si>
  <si>
    <t>JOURNAL OF MULTILINGUAL AND MULTICULTURAL DEVELOPMENT</t>
  </si>
  <si>
    <t>Plurilingualism; parental engagement; parenting; immigration</t>
  </si>
  <si>
    <t>EASTERN-EUROPEAN IMMIGRANTS; LANGUAGE POLICY; CHILDREN; TRANSNATIONALISM; MULTILINGUALISM; BILINGUALISM; INVOLVEMENT; DIVERSITY; CONTEXTS; ENGLISH</t>
  </si>
  <si>
    <t>Due to the increased mobility and linguistic and cultural diversity internationally, there has been a renewed interest in the linguistic practices of immigrant families. Earlier scholarship focused on the difference between parenting in monolingual contexts and bilingual parenting conceptualised as management of more than one language in a family. To better understand the complexity of language practices in immigrant families, this article develops a new concept of plurilingual parenting. This analysis is based on empirical data from Canada and uses plurilingualism as a theoretical framework. I found that immigrant parents adopt plurilingual parenting, which is characterised by the following features: (1) parental beliefs in the dynamic and fluid nature of language practices; (2) family language policies that are flexible and allow for partial proficiency in languages in familial linguistic repertoires; and (3) interconnectedness of language and culture. Implications include the possibility to use the concept of plurilingual parenting in the scholarship related to family language policy and identity negotiation in immigrant families. Educators working with immigrant students will benefit from the familiarity with the concept of plurilingual parenting by aligning their expectations with parental practices and appreciating students' funds of knowledge.</t>
  </si>
  <si>
    <t>[Antony-Newman, Max] Sheffield Hallam Univ, Dept Educ Childhood &amp; Inclus, Inst Educ, Sheffield, S Yorkshire, England</t>
  </si>
  <si>
    <t>Sheffield Hallam University</t>
  </si>
  <si>
    <t>Antony-Newman, M (corresponding author), Sheffield Hallam Univ, Inst Educ, Dept Educ Childhood &amp; Inclus, Educ Studies, Howard St, Sheffield S1 1WB, S Yorkshire, England.</t>
  </si>
  <si>
    <t>M.Antony-Newman@shu.ac.uk</t>
  </si>
  <si>
    <t>Government of Ontario</t>
  </si>
  <si>
    <t>This work was supported by Government of Ontario.</t>
  </si>
  <si>
    <t>0143-4632</t>
  </si>
  <si>
    <t>1747-7557</t>
  </si>
  <si>
    <t>J MULTILING MULTICUL</t>
  </si>
  <si>
    <t>J. Multiling. Multicult. Develop.</t>
  </si>
  <si>
    <t>2022 JUL 8</t>
  </si>
  <si>
    <t>10.1080/01434632.2022.2097686</t>
  </si>
  <si>
    <t>JUL 2022</t>
  </si>
  <si>
    <t>Linguistics; Language &amp; Linguistics</t>
  </si>
  <si>
    <t>Linguistics</t>
  </si>
  <si>
    <t>2S4GE</t>
  </si>
  <si>
    <t>hybrid, Green Accepted</t>
  </si>
  <si>
    <t>WOS:000821751100001</t>
  </si>
  <si>
    <t>Valcke, B; Dierckx, K; Desouter, L; Van Dongen, S; Van Hal, G; Van Hiel, A</t>
  </si>
  <si>
    <t>Valcke, Barbara; Dierckx, Kim; Desouter, Laura; Van Dongen, Stefan; Van Hal, Guido; Van Hiel, Alain</t>
  </si>
  <si>
    <t>The contribution of teacher, parental and peer support in self-reported school and general well-being among ethnic-cultural minority and majority youth</t>
  </si>
  <si>
    <t>FRONTIERS IN PSYCHOLOGY</t>
  </si>
  <si>
    <t>teacher support; parental support; peer support; school well-being; general well-being; ethnic diversity</t>
  </si>
  <si>
    <t>PERCEIVED SOCIAL SUPPORT; CHILD RELATIONSHIPS; MULTILEVEL ANALYSIS; STUDENT-TEACHER; ENGAGEMENT; ADOLESCENTS; CONSEQUENCES; ACHIEVEMENT; PERCEPTIONS; MIDDLE</t>
  </si>
  <si>
    <t>Social support has been shown to be a crucial element in the well-being of children and adolescents. The present research article investigated how various sources of social support (i.e., parental support, teacher support and peer support) are related to school well-being and general well-being,. A survey was administered to N = 12,215 primary school pupils, pertaining to three ethnic-cultural groups, i.e., the national majority group, the Eastern European minority group and the Middle Eastern minority group. The results showed that perceived teacher support was most strongly and positively related to school well-being, although peer support was also an important determinant of school well-being. All three sources of perceived support were positively related to general well-being. Furthermore, and contrary to previous research, no significant differences were found between both minority groups and the national majority in terms of perceived teacher support. Conversely, both minority groups reported lower perceived parental and peer support. It was further shown that minority status moderated the relationship between the various sources of support and school well-being, although it should be articulated that these effects sizes were fairly small. School diversity, finally, did not yield any relevant effects. Similarities and differences with the existing literature on school well-being are delineated, and potential explanations for these divergences are discussed.</t>
  </si>
  <si>
    <t>[Valcke, Barbara; Dierckx, Kim; Desouter, Laura; Van Hiel, Alain] Univ Ghent, Fac Psychol &amp; Educ Sci, Dept Dev Personal &amp; Social Psychol, Ghent, Belgium; [Van Dongen, Stefan] Antwerp Univ, Dept Biol, Evolutionary Ecol Grp, Antwerp, Belgium; [Van Hal, Guido] Univ Antwerp, Fac Med &amp; Hlth Sci, Social Epidemiol &amp; Hlth Policy, Antwerp, Belgium</t>
  </si>
  <si>
    <t>Ghent University; University of Antwerp; University of Antwerp</t>
  </si>
  <si>
    <t>Valcke, B (corresponding author), Univ Ghent, Fac Psychol &amp; Educ Sci, Dept Dev Personal &amp; Social Psychol, Ghent, Belgium.</t>
  </si>
  <si>
    <t>barbara.valcke@ugent.be</t>
  </si>
  <si>
    <t>Van Hiel, Alain/AFN-4916-2022; Van Hal, Guido F/B-5948-2017</t>
  </si>
  <si>
    <t>Van Hal, Guido F/0000-0002-4611-4076; Dierckx, Kim/0000-0001-6589-9393</t>
  </si>
  <si>
    <t>Special Research Fund of Ghent University; [BOF16/GOA/007]</t>
  </si>
  <si>
    <t>Special Research Fund of Ghent University(Ghent University);</t>
  </si>
  <si>
    <t>This work was supported by the Special Research Fund of Ghent University (grant no. BOF16/GOA/007).</t>
  </si>
  <si>
    <t>1664-1078</t>
  </si>
  <si>
    <t>FRONT PSYCHOL</t>
  </si>
  <si>
    <t>Front. Psychol.</t>
  </si>
  <si>
    <t>DEC 16</t>
  </si>
  <si>
    <t>10.3389/fpsyg.2022.1051143</t>
  </si>
  <si>
    <t>Psychology, Multidisciplinary</t>
  </si>
  <si>
    <t>7L1QZ</t>
  </si>
  <si>
    <t>gold, Green Published</t>
  </si>
  <si>
    <t>WOS:000905750100001</t>
  </si>
  <si>
    <t>Jones, AH; Huff, J; Baraka, MK; Yoder, LSM</t>
  </si>
  <si>
    <t>Jones, Alexander H.; Huff, James; Baraka, Mandy Kellums; Yoder, Laura S. Meitzner</t>
  </si>
  <si>
    <t>A Pedagogy of the Parochial: Pedagogical Imperialism and Mutual Accompaniment in Christian Higher Education</t>
  </si>
  <si>
    <t>VOLUNTEER TOURISM</t>
  </si>
  <si>
    <t>Historically, many North American educational engagements abroad have been entangled with colonialist logics that objectify and oppress those who live in Asia, Africa, Latin America, the Middle East, and Eastern Europe (Ogden, 2008). How does contemporary Christian higher education (CHE) programming such as study abroad and international engagement navigate the history of colonialism with present desires to expand and grow into international territories? This article explores this question through the theme of mutual accompaniment, resulting from a study of more than 250 interviews that students from a U.S. college on study abroad conducted with Majority World church pastors or other congregational leaders in communities where students lived. Interviews included a series of nine questions, including, What would you like to say to the church in North America or the West? Church leader responses pointed to the concept of mutual accompaniment we explore in this paper. After briefly delineating this concept, the article explores various ways CHE rationalizes its global engagements, highlighting especially the metaphor of cosmopolitanism. The ancient idea of a world citizen used today needs further articulation and analysis within CHE because of how the term can be conflated with practices of consumption and appropriation. Alternatively, as we explore in the concluding section, CHE can seek to advance a critical global citizenship with practices and habits that foster intercultural humility of the world citizen. By unraveling the colonialist logics embedded in cosmopolitanism, the article invites readers to consider how CHE students and programs can construct our positionality through embodied practices, in what we call a pedagogy of the parochial.</t>
  </si>
  <si>
    <t>[Jones, Alexander H.; Huff, James; Baraka, Mandy Kellums; Yoder, Laura S. Meitzner] Wheaton Coll, Wheaton, IL 60187 USA</t>
  </si>
  <si>
    <t>Jones, AH (corresponding author), Wheaton Coll, Human Needs &amp; Global Resources, 501 Coll Ave, Wheaton, IL 60187 USA.</t>
  </si>
  <si>
    <t>Alex.Jones@Wheaton.edu</t>
  </si>
  <si>
    <t>1-2</t>
  </si>
  <si>
    <t>10.1080/15363759.2018.1542905</t>
  </si>
  <si>
    <t>IA8PJ</t>
  </si>
  <si>
    <t>WOS:000469820500010</t>
  </si>
  <si>
    <t>Machácek, L</t>
  </si>
  <si>
    <t>Sociological reflections on the youth unemployment in Slovakia</t>
  </si>
  <si>
    <t>SOCIOLOGIA</t>
  </si>
  <si>
    <t>Slovak</t>
  </si>
  <si>
    <t>SOCIETY</t>
  </si>
  <si>
    <t>Sociological Reflections on the Youth Unemployment in Slovakia The constituent conditions of social contract between generations in Central and Eastern European countries have undergone a rapid change. The social contract can be understood as a tool designed to secure social appreciation among people possessing unequal resources. In our case, the inter-generational social contract implies the readiness of young people to fulfill their duties imposed by the society of adults after the state will support their life programs through creation of favourable conditions for their realisation. The support is usually identified when society enables young people to respond adequately to the three challenges of modernisation in sectors of new literacy: linguistic, information technology and civic. We have justified the existence of a program, which would respond to another civilisational challenge: gaining the ability to produce a work performance. The process of transition of young adolescent to adulthood shall end up by acquisition of practical experiences and skills in the working process, which would test the efficiency of basic qualifications (languages, IT skills, business spirit and social communication skills) acquired in formal and informal educational processes. New program TRANSITION (transition from school to work) shall begin with the encouragement of parents to engage their children in the household and communal work, continue with large supply of small job opportunities for students and culminate in the renewal of well-tried journeyman mobilities in the united Europe.</t>
  </si>
  <si>
    <t>SAV, Sociol Ustav, Bratislava 81364, Slovakia</t>
  </si>
  <si>
    <t>Slovak Academy of Sciences</t>
  </si>
  <si>
    <t>machacek@klemens.savba.sk</t>
  </si>
  <si>
    <t>INST SOCIOLOGY SLOVAK ACAD SCIENCES</t>
  </si>
  <si>
    <t>BRATISLAVA</t>
  </si>
  <si>
    <t>KLEMENSOVA 19, BRATISLAVA, SLOVAKIA</t>
  </si>
  <si>
    <t>0049-1225</t>
  </si>
  <si>
    <t>1336-8613</t>
  </si>
  <si>
    <t>SOCIOLOGIA-BRATISLAV</t>
  </si>
  <si>
    <t>Sociologia</t>
  </si>
  <si>
    <t>461VG</t>
  </si>
  <si>
    <t>WOS:000170383700001</t>
  </si>
  <si>
    <t>Starr-Glass, D</t>
  </si>
  <si>
    <t>Starr-Glass, David</t>
  </si>
  <si>
    <t>Between stereotype and authenticity Using action research in a cross-cultural management course</t>
  </si>
  <si>
    <t>JOURNAL OF INTERNATIONAL EDUCATION IN BUSINESS</t>
  </si>
  <si>
    <t>Eastern Europe; Action research; Cross-cultural management; National cultures; International business; Students; Active learning; Authenticity; Stereotypes</t>
  </si>
  <si>
    <t>INTERNATIONAL-BUSINESS; CURRICULUM</t>
  </si>
  <si>
    <t>Purpose - The purpose of this paper is to provide international business students with a deeper appreciation of cross- culture issues that might impact their future management practice. Specifically, it considers the use of action research as a driver of the learning dynamics of a course in cross- cultural management. Design/methodology/approach - The course was designed around core readings and assignments that suggested action research as a way of coming to a more authentic appreciation of cross- cultural management scenarios. Action research was not, however, formally discussed or introduced. In this initial study, participant reflections were collected and analyzed from a phenomenological perspective. Findings - Results suggest that students, when forced into situations that required them to explore a new cultural dimension, were able to implicitly use action research models. This led participants to a deeper appreciation of their own national culture (predominantly Russian) and a more nuanced approach to considering novel cross- cultural contexts. Research limitations/implications - Lack of experimental controls, pre- and post-testing, and limited sample size all tend to limit the generalizability of the findings. Initial findings, however, do suggest that deeper explorations of national culture might reduce stereotyping. Practical implications - Limited engagement and stereotyping are often associated with teaching cross- cultural management. Action research, as a course drive, potentially increases engagement, forces deeper consideration, and allows participants to reflect on their own cross- cultural experiences. The use of action research may be useful in college-level programs, study abroad situations, and vocational or institutional cross- cultural training. Originality/value - This study argues for more dynamic ways of teaching cross- cultural competencies. It seeks to move students beyond stereotyping to a more authentic consideration of dealing across national culture boundaries.</t>
  </si>
  <si>
    <t>[Starr-Glass, David] SUNY Empire State Coll, Saratoga Springs, NY 12866 USA</t>
  </si>
  <si>
    <t>State University of New York (SUNY) System; SUNY Empire State College</t>
  </si>
  <si>
    <t>Starr-Glass, D (corresponding author), SUNY Empire State Coll, Saratoga Springs, NY 12866 USA.</t>
  </si>
  <si>
    <t>David.Starr-Glass@esc.edu</t>
  </si>
  <si>
    <t>Starr-Glass, David/0000-0003-4769-0558</t>
  </si>
  <si>
    <t>EMERALD GROUP PUBLISHING LTD</t>
  </si>
  <si>
    <t>BINGLEY</t>
  </si>
  <si>
    <t>HOWARD HOUSE, WAGON LANE, BINGLEY BD16 1WA, W YORKSHIRE, ENGLAND</t>
  </si>
  <si>
    <t>2046-469X</t>
  </si>
  <si>
    <t>1836-3261</t>
  </si>
  <si>
    <t>J INT EDUC BUS</t>
  </si>
  <si>
    <t>J. Int. Educ. Bus.</t>
  </si>
  <si>
    <t>10.1108/18363261111189513</t>
  </si>
  <si>
    <t>V19BL</t>
  </si>
  <si>
    <t>WOS:000214794400002</t>
  </si>
  <si>
    <t>Xhaferi, B; Xhaferri, G</t>
  </si>
  <si>
    <t>Xhaferi, Brikena; Xhaferri, Gezim</t>
  </si>
  <si>
    <t>STUDENTS' INTERACTION IN ONLINE CLASSES DURING COVID 19 PANDEMIC IN NORTH MACEDONIA</t>
  </si>
  <si>
    <t>FOLIA LINGUISTICA ET LITTERARIA</t>
  </si>
  <si>
    <t>online teaching; interaction; university students; COVID-19 Pandemic</t>
  </si>
  <si>
    <t>The purpose of this paper was to analyze students' interaction activities used in online classes during the COVID-19 Pandemic. The notion of interaction is widely recognized in the field of second language acquisition following Long's interaction hypothesis (1985) which states that language proficiency is highly increased if there is an interaction in the FL classroom. For interaction in online classes teachers need to encourage high student interactivity and create a supportive and friendly environment and the first step toward achieving this would be provide a syllabus that clearly and simply describes expectations for the course in general and notes specific guidelines for each assignment, instructions, and deadlines (Durrington et al., 2006). Therefore, this issue remains challenging for teachers who are expected to convert their classroom teaching into an online platform, thus, maintaining the students' interaction as the central element in teaching. Without any doubts, this task requires additional time, preparation, and technical support. Adequate staff development and student motivation are critical to ensure that faculty can design online courses effectively and develop the skills in enhancing students' interaction. The research instruments used for this study are students' questionnaires, students' reflections and classroom observations of online teaching. The study was conducted at South East European University (SEEU) in North Macedonia with 80 students majoring in English Language and Literature as well as 5 EFL teachers. The results of the study showed that students perceived interaction as a very important element of the qualitative teaching and have given useful suggestions for teachers to increase their engagement in interaction activities. Given the restrictions of online teaching, in all online classes observed, exemplary interaction was achieved through Question and Answer method Comprehension technique and Discussion and Analysis of Online Videos where the students interacted with the teacher and their peers.</t>
  </si>
  <si>
    <t>[Xhaferi, Brikena] South East European Univ, Tetovo, North Macedonia</t>
  </si>
  <si>
    <t>Xhaferi, B (corresponding author), South East European Univ, Tetovo, North Macedonia.</t>
  </si>
  <si>
    <t>b.xhaferi@seeu.edu.mk; g.xhaferi@seeu.edu.mk</t>
  </si>
  <si>
    <t>Xhaferi, Brikena/0000-0003-2218-3349; Rexhepi, Burhan/0000-0001-7703-491X</t>
  </si>
  <si>
    <t>UNIV MONTENEGRO, INST LANGUAGE &amp; LITERATURE, FAC PHILOSOPHY-NIKSIC</t>
  </si>
  <si>
    <t>NIKSIC</t>
  </si>
  <si>
    <t>DANILA BOJOVICA BB, NIKSIC, CRNA GORA 81400, MONTENEGRO</t>
  </si>
  <si>
    <t>1800-8542</t>
  </si>
  <si>
    <t>FOLIA LINGUIST LITT</t>
  </si>
  <si>
    <t>Folia Linguist. Litt.</t>
  </si>
  <si>
    <t>10.31902/fll.36.2021.19</t>
  </si>
  <si>
    <t>Humanities, Multidisciplinary</t>
  </si>
  <si>
    <t>Arts &amp; Humanities - Other Topics</t>
  </si>
  <si>
    <t>YX1VL</t>
  </si>
  <si>
    <t>WOS:000753897000019</t>
  </si>
  <si>
    <t>Syrnyk, J</t>
  </si>
  <si>
    <t>Syrnyk, Jaroslaw</t>
  </si>
  <si>
    <t>The Ukrainian youth movement in Poland in the 1970s and 1980s</t>
  </si>
  <si>
    <t>PAMIEC I SPRAWIEDLIWOSC</t>
  </si>
  <si>
    <t>Polish</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</si>
  <si>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</si>
  <si>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</si>
  <si>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</si>
  <si>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</si>
  <si>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</si>
  <si>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</si>
  <si>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</si>
  <si>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</si>
  <si>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</si>
  <si>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</si>
  <si>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</si>
  <si>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History</t>
  </si>
  <si>
    <t>V8S1C</t>
  </si>
  <si>
    <t>WOS:000421916300009</t>
  </si>
  <si>
    <t>Ninkov, I</t>
  </si>
  <si>
    <t>Ninkov, Ivona</t>
  </si>
  <si>
    <t>Education Policies for Gifted Children Within a Human Rights Paradigm: a Comparative Analysis</t>
  </si>
  <si>
    <t>JOURNAL OF HUMAN RIGHTS AND SOCIAL WORK</t>
  </si>
  <si>
    <t>Rights of the gifted; Inclusion; Legal systems; Education; Social work; Human rights</t>
  </si>
  <si>
    <t>Gifted students are the most important part of every society and keeping the gifted child challenged and engaged is necessary. This paper aims to offer suggestions for the appropriate education system to enlarge their knowledge and creativity, without disturbing their usual life and educational surroundings. The author uses a comparative method, focusing on different countries worldwide and comparing and interpreting the various concepts of education in those countries. Based on the United Nations regionalization, the author focuses on the countries of the Eastern European Group (Bosnia and Herzegovina, Croatia, Hungary, and Serbia) and Western European and Others Group (Austria, Germany, Netherlands, UK, Turkey, and the USA). The study finds that inclusive education as an alternative framework is potentially the best education system for gifted students. The prevailing opinion in most countries is that the concept of inclusive education primarily refers to children with special needs. This authorexplains that there is no logical obstacle to applying inclusive education to gifted students as well. Such an inclusive education system would require changing current education systems and programs and, most of all, hiring various professional staff as social workers and trained teachers who can meet the various demanding needs of gifted students in any community. The study concludes that it is necessary to improve existing policies in education to provide the inclusive education framework to gifted children and to understand that the essence is not only to agree on differences but to stimulate the individuality and diversity of the gifted at all levels; the greatest gem of each country is its educated children. Inclusion of gifted students has a positive outcome not only for the individual but also for the other students in the classroom. Gifted students stimulate the others, pushing them to reach their potential academic capabilities. Also, the unidentified students who could learn at elevated levels could benefit from this kind of education model and a high level of instruction could push them in the same way that it challenges the gifted students in the classroom.</t>
  </si>
  <si>
    <t>[Ninkov, Ivona] Obuda Univ, Doctoral Sch Safety &amp; Secur Sci, Budapest, Hungary</t>
  </si>
  <si>
    <t>Obuda University</t>
  </si>
  <si>
    <t>Ninkov, I (corresponding author), Obuda Univ, Doctoral Sch Safety &amp; Secur Sci, Budapest, Hungary.</t>
  </si>
  <si>
    <t>ivonakakas@yahoo.com</t>
  </si>
  <si>
    <t>Open access funding provided by Obuda University.</t>
  </si>
  <si>
    <t>SPRINGER INTERNATIONAL PUBLISHING AG</t>
  </si>
  <si>
    <t>CHAM</t>
  </si>
  <si>
    <t>GEWERBESTRASSE 11, CHAM, CH-6330, SWITZERLAND</t>
  </si>
  <si>
    <t>2365-1792</t>
  </si>
  <si>
    <t>J HUM RIGHTS SOC WOR</t>
  </si>
  <si>
    <t>J. Hum. Rights Soc. Work</t>
  </si>
  <si>
    <t>10.1007/s41134-020-00133-1</t>
  </si>
  <si>
    <t>OCT 2020</t>
  </si>
  <si>
    <t>Social Work</t>
  </si>
  <si>
    <t>PG6OG</t>
  </si>
  <si>
    <t>WOS:000575752700001</t>
  </si>
  <si>
    <t>Zychowicz, K</t>
  </si>
  <si>
    <t>Zychowicz, Karolina</t>
  </si>
  <si>
    <t>POLES IN FERNAND LEGER ATELIER (1948-1950)</t>
  </si>
  <si>
    <t>ROCZNIKI HUMANISTYCZNE</t>
  </si>
  <si>
    <t>Fernand Leger; Atelier Fernand Leger; Pablo Picasso; Oskar Hansen; Lech Kunka; Kazimierz Ostrowski; Tadeusz Romanowski; communism; French culture; Paris; French Government scholarships; Nadia Leger; abstract art; new realism; socialist realism; murals; engaged art; modern art; French Communist Party</t>
  </si>
  <si>
    <t>In Polish literature devoted to art history one can easily find information concerning scholarships of Oskar Hansen, Lech Kunka, Kazimierz Ostrowski and Tadeusz Romanowski at Fernand Leger Atelier in Paris. The subject is not strongly present in Polish art history therefore it is worth reconstruction. It shows that the French culture was still very important for Poles. What is more, the painters were in Paris at the very important moment in the French history, when existentialism and spectacular activity of the French Communist Party were developing. Abstraction and surrealism were very popular in visual arts. But Polish students were influenced by artists associated with communism. The students received scholarships funded by the French Ministry of Foreign Affairs which worried about strong influence of American culture in Europe at this time. That was the reason why so many students from Eastern Europe got this kind of scholarship. On the other hand it was the last moment to get it. The relations between two countries were getting worse and worse. The Polish students could study at the Academy of Fine Arts for free. Nevertheless, they chose the Fernand Leger Atelier. It is possible to reconstruct the nature of studies at the Fernand Leger Atelier thanks to memoirs of his students. I refer here to texts written by the Pole, Oskar Hansen, the Frenchman, Pierre Faniest and the American, Bruce Gregory. The master attended the atelier only once a week therefore the school was managed by his assistants strongly influenced by communist ideology. The atelier was located at a large building in Montmarte and was full of still lifes a la Leger. Most of students imitated the works of the master and only strong individuals kept their style. Correction of the works was quite bizarre. Leger used to say just one sentence and the best not one could get was C'est costaud (It's strong). The master gave also lectures at the Atelier, showed his works and avant-garde films. Every year Leger organised the competition and exhibition of students' works at the gallery outside Atelier. The scholarship at the Fernand Leger Atelier was particularly important for Lech Kunka and to a lesser extent for Kazimierz Ostrowski. Kunka was interested in the master's works created during his stay in the United States (paintings where colour was separated from the line). He mixed also features of Leger style (thick black contour with pure colours) with fascination with Pablo Picasso or works from the Museum of the Human Being. Kazimierz Ostrowski was mainly inspired by the work Les Constructeurs. He mixed influences of Fernand Leger with Klee or Matisse's works. Probably also mural paintings created by both artists after return to Poland were under influence of Fernand Leger. The end of the French scholarship was astonishing. Kazimierz Ostrowski's exhibition in Sopot in 1950 was closed after few hours. Oskar Hansen didn't take part in Polish artistic life. The cultural policy changed diametrically. The socrealism came and in the next few years nobody could take advantage of foreign scholarships.</t>
  </si>
  <si>
    <t>[Zychowicz, Karolina] JHS KUL, Lublin, Poland</t>
  </si>
  <si>
    <t>Zychowicz, K (corresponding author), JHS KUL, Lublin, Poland.</t>
  </si>
  <si>
    <t>kzychowicz@poczta.fm</t>
  </si>
  <si>
    <t>JOHN PAUL II CATHOLIC UNIV LUBLIN</t>
  </si>
  <si>
    <t>LUBLIN</t>
  </si>
  <si>
    <t>AL RACLAWICKIE 14, LUBLIN, PL 20-950, POLAND</t>
  </si>
  <si>
    <t>0035-7707</t>
  </si>
  <si>
    <t>2544-5200</t>
  </si>
  <si>
    <t>ROCZ HUMANIST</t>
  </si>
  <si>
    <t>Rocz. Humanist.</t>
  </si>
  <si>
    <t>VF9DM</t>
  </si>
  <si>
    <t>WOS:000444025500008</t>
  </si>
  <si>
    <t>Eremeeva, AN; Zaman, MH</t>
  </si>
  <si>
    <t>Eremeeva, Anna N.; Zaman, Muhammad Hamid</t>
  </si>
  <si>
    <t>CLASSMATES. ZINAIDA ERMOL'EVA AND NINA KLYUEVA: THE WAY TO THE PROFESSION</t>
  </si>
  <si>
    <t>VESTNIK TOMSKOGO GOSUDARSTVENNOGO UNIVERSITETA ISTORIYA-TOMSK STATE UNIVERSITY JOURNAL OF HISTORY</t>
  </si>
  <si>
    <t>Russian</t>
  </si>
  <si>
    <t>Zinaida Ermol'eva; Nina Klyueva; Women's Medical Institute; Don University; fight against epidemics</t>
  </si>
  <si>
    <t>The names of Zinaida Ermol'eva and Nina (Antonina) Klyueva are among the most prominent names in the history of USSR medical research. Both of them gained significant international attention at a time when due to the iron curtain on eastern Europe many talented Soviet scientists remained unknown outside the USSR. Unfortunately, little has been written about their parallel and overlapping paths during early stages of their scientific careers. Both Nina and Zinaidia studied in the same course, chose the same research specialization, had the same tutors, worked in the same institutions, and were part of the same research activities. By using central (State Archives of the Russian Federation, Russian State Archives of Economy) and regional archives (mainly State Archives of Rostov region), press data and medical publications, as well as correspondence with collaborators of Z. Ermol'eva, in this paper we reconstruct the family background, childhood and early school years of Ermol'eva and Klyueva. Our study focuses in particular on how the university education became a formative period in their careers as researchers and university teachers before they both left Rostov-on-Don for Moscow. Discrepancies in the early biography of Z. Ermol'eva are noted; the reasons for their appearance are explained by the Soviet tradition when individuals literally constructed their autobiographies. The period of education for Zinaida and Nina coincided with the First World War, the Russian Revolution, and subsequent Civil War. During this period of their education in the Rostov-on-Don Women's Medical Institute, we analyse how the presence of Professors of the University of Warsaw recently relocated (in 1915) to Rostov-on-Don enabled Zinaida and Nina to engage in experimental bacteriological research and epidemic elimination, as a result of political upheaval and breakdown of the public health system. These practical activities, at the forefront of research and public health, at a time of political instability in the city, had a remarkable influence on their subsequent careers. The Department of bacteriology of the Rostov-on-Don Women's Medical Institute played a special role in the professional careers of Z. Ermol'eva and N. Klyueva. Under the influence of V. A. Barykin, who was actively engaged in choleric and cholera-like vibrions, the students became interested in the biochemistry of microbes that, in many respects, predetermined their future research directions. We discuss the professional activities of Zinaida Ermol'eva and Nina Klyueva in the first half of the 1920s, within the context of the urgent tasks of the time, including establishing the educational process in the Don University, overcoming everyday challenges and the epidemiological situation in the region. We review the circle of professional communication and the process of gradual entry of young scientists into the scientific community of the region and the country while providing a review of the first scientific publications of Z. Ermol'eva and N. Klyueva. In summary, we note that personality traits, support and mentorship from teachers including V. A. Barykin and the opportunity to work at the forefront of research and public health had a remarkable influence on the parallel careers of Ermol'eva and Klyueva.</t>
  </si>
  <si>
    <t>[Eremeeva, Anna N.] Russian Res Inst Cultural &amp; Nat Heritage, Southern Branch, Krasnodar, Russia; [Zaman, Muhammad Hamid] Boston Univ, Howard Hughes Med Inst, Boston, MA 02215 USA</t>
  </si>
  <si>
    <t>Howard Hughes Medical Institute; Boston University</t>
  </si>
  <si>
    <t>Eremeeva, AN (corresponding author), Russian Res Inst Cultural &amp; Nat Heritage, Southern Branch, Krasnodar, Russia.</t>
  </si>
  <si>
    <t>erana@mail.ru; zaman@bu.edu</t>
  </si>
  <si>
    <t>Zaman, Muhammad/ITT-3200-2023</t>
  </si>
  <si>
    <t>Eremeeva, Anna/0000-0002-1267-0074</t>
  </si>
  <si>
    <t>TOMSK STATE UNIV</t>
  </si>
  <si>
    <t>TOMSK</t>
  </si>
  <si>
    <t>LENIN AVE, 36, TOMSK, 634050, RUSSIA</t>
  </si>
  <si>
    <t>1998-8613</t>
  </si>
  <si>
    <t>2311-2387</t>
  </si>
  <si>
    <t>VESTN TOMSK GOS U IS</t>
  </si>
  <si>
    <t>Vestn. Tomsk. Gos. Univ. Istoriya-Tomsk State Univ. J. Hist.</t>
  </si>
  <si>
    <t>10.17223/19988613/74/24</t>
  </si>
  <si>
    <t>ZS9XH</t>
  </si>
  <si>
    <t>WOS:000768811400024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</si>
</sst>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88</v>
      </c>
      <c r="AE2" t="s">
        <v>89</v>
      </c>
      <c r="AF2" t="s">
        <v>74</v>
      </c>
      <c r="AG2">
        <v>71</v>
      </c>
      <c r="AH2">
        <v>8</v>
      </c>
      <c r="AI2">
        <v>8</v>
      </c>
      <c r="AJ2">
        <v>2</v>
      </c>
      <c r="AK2">
        <v>27</v>
      </c>
      <c r="AL2" t="s">
        <v>90</v>
      </c>
      <c r="AM2" t="s">
        <v>91</v>
      </c>
      <c r="AN2" t="s">
        <v>92</v>
      </c>
      <c r="AO2" t="s">
        <v>93</v>
      </c>
      <c r="AP2" t="s">
        <v>94</v>
      </c>
      <c r="AQ2" t="s">
        <v>74</v>
      </c>
      <c r="AR2" t="s">
        <v>95</v>
      </c>
      <c r="AS2" t="s">
        <v>96</v>
      </c>
      <c r="AT2" t="s">
        <v>97</v>
      </c>
      <c r="AU2">
        <v>2020</v>
      </c>
      <c r="AV2">
        <v>41</v>
      </c>
      <c r="AW2">
        <v>1</v>
      </c>
      <c r="AX2" t="s">
        <v>74</v>
      </c>
      <c r="AY2" t="s">
        <v>74</v>
      </c>
      <c r="AZ2" t="s">
        <v>74</v>
      </c>
      <c r="BA2" t="s">
        <v>74</v>
      </c>
      <c r="BB2">
        <v>111</v>
      </c>
      <c r="BC2">
        <v>126</v>
      </c>
      <c r="BD2" t="s">
        <v>74</v>
      </c>
      <c r="BE2" t="s">
        <v>98</v>
      </c>
      <c r="BF2" t="str">
        <f>HYPERLINK("http://dx.doi.org/10.1080/01425692.2019.1668748","http://dx.doi.org/10.1080/01425692.2019.1668748")</f>
        <v>http://dx.doi.org/10.1080/01425692.2019.1668748</v>
      </c>
      <c r="BG2" t="s">
        <v>74</v>
      </c>
      <c r="BH2" t="s">
        <v>99</v>
      </c>
      <c r="BI2">
        <v>16</v>
      </c>
      <c r="BJ2" t="s">
        <v>100</v>
      </c>
      <c r="BK2" t="s">
        <v>101</v>
      </c>
      <c r="BL2" t="s">
        <v>100</v>
      </c>
      <c r="BM2" t="s">
        <v>102</v>
      </c>
      <c r="BN2" t="s">
        <v>74</v>
      </c>
      <c r="BO2" t="s">
        <v>74</v>
      </c>
      <c r="BP2" t="s">
        <v>74</v>
      </c>
      <c r="BQ2" t="s">
        <v>74</v>
      </c>
      <c r="BR2" t="s">
        <v>103</v>
      </c>
      <c r="BS2" t="s">
        <v>104</v>
      </c>
      <c r="BT2" t="str">
        <f>HYPERLINK("https%3A%2F%2Fwww.webofscience.com%2Fwos%2Fwoscc%2Ffull-record%2FWOS:000488178400001","View Full Record in Web of Science")</f>
        <v>View Full Record in Web of Science</v>
      </c>
    </row>
    <row r="3" spans="1:72" x14ac:dyDescent="0.25">
      <c r="A3" t="s">
        <v>72</v>
      </c>
      <c r="B3" t="s">
        <v>105</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74</v>
      </c>
      <c r="U3" t="s">
        <v>74</v>
      </c>
      <c r="V3" t="s">
        <v>108</v>
      </c>
      <c r="W3" t="s">
        <v>74</v>
      </c>
      <c r="X3" t="s">
        <v>74</v>
      </c>
      <c r="Y3" t="s">
        <v>109</v>
      </c>
      <c r="Z3" t="s">
        <v>74</v>
      </c>
      <c r="AA3" t="s">
        <v>74</v>
      </c>
      <c r="AB3" t="s">
        <v>74</v>
      </c>
      <c r="AC3" t="s">
        <v>74</v>
      </c>
      <c r="AD3" t="s">
        <v>74</v>
      </c>
      <c r="AE3" t="s">
        <v>74</v>
      </c>
      <c r="AF3" t="s">
        <v>74</v>
      </c>
      <c r="AG3">
        <v>88</v>
      </c>
      <c r="AH3">
        <v>11</v>
      </c>
      <c r="AI3">
        <v>11</v>
      </c>
      <c r="AJ3">
        <v>0</v>
      </c>
      <c r="AK3">
        <v>3</v>
      </c>
      <c r="AL3" t="s">
        <v>110</v>
      </c>
      <c r="AM3" t="s">
        <v>111</v>
      </c>
      <c r="AN3" t="s">
        <v>112</v>
      </c>
      <c r="AO3" t="s">
        <v>113</v>
      </c>
      <c r="AP3" t="s">
        <v>74</v>
      </c>
      <c r="AQ3" t="s">
        <v>74</v>
      </c>
      <c r="AR3" t="s">
        <v>114</v>
      </c>
      <c r="AS3" t="s">
        <v>115</v>
      </c>
      <c r="AT3" t="s">
        <v>116</v>
      </c>
      <c r="AU3">
        <v>1996</v>
      </c>
      <c r="AV3">
        <v>29</v>
      </c>
      <c r="AW3">
        <v>1</v>
      </c>
      <c r="AX3" t="s">
        <v>74</v>
      </c>
      <c r="AY3" t="s">
        <v>74</v>
      </c>
      <c r="AZ3" t="s">
        <v>74</v>
      </c>
      <c r="BA3" t="s">
        <v>74</v>
      </c>
      <c r="BB3">
        <v>1</v>
      </c>
      <c r="BC3">
        <v>24</v>
      </c>
      <c r="BD3" t="s">
        <v>74</v>
      </c>
      <c r="BE3" t="s">
        <v>117</v>
      </c>
      <c r="BF3" t="str">
        <f>HYPERLINK("http://dx.doi.org/10.1016/S0967-067X(96)80009-2","http://dx.doi.org/10.1016/S0967-067X(96)80009-2")</f>
        <v>http://dx.doi.org/10.1016/S0967-067X(96)80009-2</v>
      </c>
      <c r="BG3" t="s">
        <v>74</v>
      </c>
      <c r="BH3" t="s">
        <v>74</v>
      </c>
      <c r="BI3">
        <v>24</v>
      </c>
      <c r="BJ3" t="s">
        <v>118</v>
      </c>
      <c r="BK3" t="s">
        <v>101</v>
      </c>
      <c r="BL3" t="s">
        <v>119</v>
      </c>
      <c r="BM3" t="s">
        <v>120</v>
      </c>
      <c r="BN3" t="s">
        <v>74</v>
      </c>
      <c r="BO3" t="s">
        <v>74</v>
      </c>
      <c r="BP3" t="s">
        <v>74</v>
      </c>
      <c r="BQ3" t="s">
        <v>74</v>
      </c>
      <c r="BR3" t="s">
        <v>103</v>
      </c>
      <c r="BS3" t="s">
        <v>121</v>
      </c>
      <c r="BT3" t="str">
        <f>HYPERLINK("https%3A%2F%2Fwww.webofscience.com%2Fwos%2Fwoscc%2Ffull-record%2FWOS:A1996UL45800001","View Full Record in Web of Science")</f>
        <v>View Full Record in Web of Science</v>
      </c>
    </row>
    <row r="4" spans="1:72" x14ac:dyDescent="0.25">
      <c r="A4" t="s">
        <v>72</v>
      </c>
      <c r="B4" t="s">
        <v>122</v>
      </c>
      <c r="C4" t="s">
        <v>74</v>
      </c>
      <c r="D4" t="s">
        <v>74</v>
      </c>
      <c r="E4" t="s">
        <v>74</v>
      </c>
      <c r="F4" t="s">
        <v>123</v>
      </c>
      <c r="G4" t="s">
        <v>74</v>
      </c>
      <c r="H4" t="s">
        <v>74</v>
      </c>
      <c r="I4" t="s">
        <v>124</v>
      </c>
      <c r="J4" t="s">
        <v>125</v>
      </c>
      <c r="K4" t="s">
        <v>74</v>
      </c>
      <c r="L4" t="s">
        <v>74</v>
      </c>
      <c r="M4" t="s">
        <v>78</v>
      </c>
      <c r="N4" t="s">
        <v>79</v>
      </c>
      <c r="O4" t="s">
        <v>74</v>
      </c>
      <c r="P4" t="s">
        <v>74</v>
      </c>
      <c r="Q4" t="s">
        <v>74</v>
      </c>
      <c r="R4" t="s">
        <v>74</v>
      </c>
      <c r="S4" t="s">
        <v>74</v>
      </c>
      <c r="T4" t="s">
        <v>126</v>
      </c>
      <c r="U4" t="s">
        <v>127</v>
      </c>
      <c r="V4" t="s">
        <v>128</v>
      </c>
      <c r="W4" t="s">
        <v>129</v>
      </c>
      <c r="X4" t="s">
        <v>130</v>
      </c>
      <c r="Y4" t="s">
        <v>131</v>
      </c>
      <c r="Z4" t="s">
        <v>132</v>
      </c>
      <c r="AA4" t="s">
        <v>133</v>
      </c>
      <c r="AB4" t="s">
        <v>134</v>
      </c>
      <c r="AC4" t="s">
        <v>74</v>
      </c>
      <c r="AD4" t="s">
        <v>74</v>
      </c>
      <c r="AE4" t="s">
        <v>74</v>
      </c>
      <c r="AF4" t="s">
        <v>74</v>
      </c>
      <c r="AG4">
        <v>31</v>
      </c>
      <c r="AH4">
        <v>11</v>
      </c>
      <c r="AI4">
        <v>11</v>
      </c>
      <c r="AJ4">
        <v>0</v>
      </c>
      <c r="AK4">
        <v>15</v>
      </c>
      <c r="AL4" t="s">
        <v>135</v>
      </c>
      <c r="AM4" t="s">
        <v>136</v>
      </c>
      <c r="AN4" t="s">
        <v>137</v>
      </c>
      <c r="AO4" t="s">
        <v>138</v>
      </c>
      <c r="AP4" t="s">
        <v>139</v>
      </c>
      <c r="AQ4" t="s">
        <v>74</v>
      </c>
      <c r="AR4" t="s">
        <v>140</v>
      </c>
      <c r="AS4" t="s">
        <v>141</v>
      </c>
      <c r="AT4" t="s">
        <v>116</v>
      </c>
      <c r="AU4">
        <v>2012</v>
      </c>
      <c r="AV4">
        <v>15</v>
      </c>
      <c r="AW4">
        <v>1</v>
      </c>
      <c r="AX4" t="s">
        <v>74</v>
      </c>
      <c r="AY4" t="s">
        <v>74</v>
      </c>
      <c r="AZ4" t="s">
        <v>74</v>
      </c>
      <c r="BA4" t="s">
        <v>74</v>
      </c>
      <c r="BB4">
        <v>59</v>
      </c>
      <c r="BC4">
        <v>76</v>
      </c>
      <c r="BD4" t="s">
        <v>74</v>
      </c>
      <c r="BE4" t="s">
        <v>142</v>
      </c>
      <c r="BF4" t="str">
        <f>HYPERLINK("http://dx.doi.org/10.1007/s11218-011-9169-8","http://dx.doi.org/10.1007/s11218-011-9169-8")</f>
        <v>http://dx.doi.org/10.1007/s11218-011-9169-8</v>
      </c>
      <c r="BG4" t="s">
        <v>74</v>
      </c>
      <c r="BH4" t="s">
        <v>74</v>
      </c>
      <c r="BI4">
        <v>18</v>
      </c>
      <c r="BJ4" t="s">
        <v>143</v>
      </c>
      <c r="BK4" t="s">
        <v>101</v>
      </c>
      <c r="BL4" t="s">
        <v>144</v>
      </c>
      <c r="BM4" t="s">
        <v>145</v>
      </c>
      <c r="BN4" t="s">
        <v>74</v>
      </c>
      <c r="BO4" t="s">
        <v>74</v>
      </c>
      <c r="BP4" t="s">
        <v>74</v>
      </c>
      <c r="BQ4" t="s">
        <v>74</v>
      </c>
      <c r="BR4" t="s">
        <v>103</v>
      </c>
      <c r="BS4" t="s">
        <v>146</v>
      </c>
      <c r="BT4" t="str">
        <f>HYPERLINK("https%3A%2F%2Fwww.webofscience.com%2Fwos%2Fwoscc%2Ffull-record%2FWOS:000300171500004","View Full Record in Web of Science")</f>
        <v>View Full Record in Web of Science</v>
      </c>
    </row>
    <row r="5" spans="1:72" x14ac:dyDescent="0.25">
      <c r="A5" t="s">
        <v>72</v>
      </c>
      <c r="B5" t="s">
        <v>147</v>
      </c>
      <c r="C5" t="s">
        <v>74</v>
      </c>
      <c r="D5" t="s">
        <v>74</v>
      </c>
      <c r="E5" t="s">
        <v>74</v>
      </c>
      <c r="F5" t="s">
        <v>148</v>
      </c>
      <c r="G5" t="s">
        <v>74</v>
      </c>
      <c r="H5" t="s">
        <v>74</v>
      </c>
      <c r="I5" t="s">
        <v>149</v>
      </c>
      <c r="J5" t="s">
        <v>150</v>
      </c>
      <c r="K5" t="s">
        <v>74</v>
      </c>
      <c r="L5" t="s">
        <v>74</v>
      </c>
      <c r="M5" t="s">
        <v>78</v>
      </c>
      <c r="N5" t="s">
        <v>79</v>
      </c>
      <c r="O5" t="s">
        <v>74</v>
      </c>
      <c r="P5" t="s">
        <v>74</v>
      </c>
      <c r="Q5" t="s">
        <v>74</v>
      </c>
      <c r="R5" t="s">
        <v>74</v>
      </c>
      <c r="S5" t="s">
        <v>74</v>
      </c>
      <c r="T5" t="s">
        <v>74</v>
      </c>
      <c r="U5" t="s">
        <v>74</v>
      </c>
      <c r="V5" t="s">
        <v>151</v>
      </c>
      <c r="W5" t="s">
        <v>152</v>
      </c>
      <c r="X5" t="s">
        <v>153</v>
      </c>
      <c r="Y5" t="s">
        <v>154</v>
      </c>
      <c r="Z5" t="s">
        <v>155</v>
      </c>
      <c r="AA5" t="s">
        <v>74</v>
      </c>
      <c r="AB5" t="s">
        <v>74</v>
      </c>
      <c r="AC5" t="s">
        <v>74</v>
      </c>
      <c r="AD5" t="s">
        <v>74</v>
      </c>
      <c r="AE5" t="s">
        <v>74</v>
      </c>
      <c r="AF5" t="s">
        <v>74</v>
      </c>
      <c r="AG5">
        <v>41</v>
      </c>
      <c r="AH5">
        <v>1</v>
      </c>
      <c r="AI5">
        <v>10</v>
      </c>
      <c r="AJ5">
        <v>0</v>
      </c>
      <c r="AK5">
        <v>0</v>
      </c>
      <c r="AL5" t="s">
        <v>156</v>
      </c>
      <c r="AM5" t="s">
        <v>91</v>
      </c>
      <c r="AN5" t="s">
        <v>157</v>
      </c>
      <c r="AO5" t="s">
        <v>158</v>
      </c>
      <c r="AP5" t="s">
        <v>159</v>
      </c>
      <c r="AQ5" t="s">
        <v>74</v>
      </c>
      <c r="AR5" t="s">
        <v>160</v>
      </c>
      <c r="AS5" t="s">
        <v>161</v>
      </c>
      <c r="AT5" t="s">
        <v>74</v>
      </c>
      <c r="AU5">
        <v>2011</v>
      </c>
      <c r="AV5">
        <v>10</v>
      </c>
      <c r="AW5" t="s">
        <v>162</v>
      </c>
      <c r="AX5" t="s">
        <v>74</v>
      </c>
      <c r="AY5" t="s">
        <v>74</v>
      </c>
      <c r="AZ5" t="s">
        <v>163</v>
      </c>
      <c r="BA5" t="s">
        <v>74</v>
      </c>
      <c r="BB5">
        <v>215</v>
      </c>
      <c r="BC5">
        <v>236</v>
      </c>
      <c r="BD5" t="s">
        <v>74</v>
      </c>
      <c r="BE5" t="s">
        <v>164</v>
      </c>
      <c r="BF5" t="str">
        <f>HYPERLINK("http://dx.doi.org/10.1080/15363759.2011.576209","http://dx.doi.org/10.1080/15363759.2011.576209")</f>
        <v>http://dx.doi.org/10.1080/15363759.2011.576209</v>
      </c>
      <c r="BG5" t="s">
        <v>74</v>
      </c>
      <c r="BH5" t="s">
        <v>74</v>
      </c>
      <c r="BI5">
        <v>22</v>
      </c>
      <c r="BJ5" t="s">
        <v>165</v>
      </c>
      <c r="BK5" t="s">
        <v>166</v>
      </c>
      <c r="BL5" t="s">
        <v>165</v>
      </c>
      <c r="BM5" t="s">
        <v>167</v>
      </c>
      <c r="BN5" t="s">
        <v>74</v>
      </c>
      <c r="BO5" t="s">
        <v>74</v>
      </c>
      <c r="BP5" t="s">
        <v>74</v>
      </c>
      <c r="BQ5" t="s">
        <v>74</v>
      </c>
      <c r="BR5" t="s">
        <v>103</v>
      </c>
      <c r="BS5" t="s">
        <v>168</v>
      </c>
      <c r="BT5" t="str">
        <f>HYPERLINK("https%3A%2F%2Fwww.webofscience.com%2Fwos%2Fwoscc%2Ffull-record%2FWOS:000409471700005","View Full Record in Web of Science")</f>
        <v>View Full Record in Web of Science</v>
      </c>
    </row>
    <row r="6" spans="1:72" x14ac:dyDescent="0.25">
      <c r="A6" t="s">
        <v>72</v>
      </c>
      <c r="B6" t="s">
        <v>169</v>
      </c>
      <c r="C6" t="s">
        <v>74</v>
      </c>
      <c r="D6" t="s">
        <v>74</v>
      </c>
      <c r="E6" t="s">
        <v>74</v>
      </c>
      <c r="F6" t="s">
        <v>170</v>
      </c>
      <c r="G6" t="s">
        <v>74</v>
      </c>
      <c r="H6" t="s">
        <v>74</v>
      </c>
      <c r="I6" t="s">
        <v>171</v>
      </c>
      <c r="J6" t="s">
        <v>172</v>
      </c>
      <c r="K6" t="s">
        <v>74</v>
      </c>
      <c r="L6" t="s">
        <v>74</v>
      </c>
      <c r="M6" t="s">
        <v>78</v>
      </c>
      <c r="N6" t="s">
        <v>79</v>
      </c>
      <c r="O6" t="s">
        <v>74</v>
      </c>
      <c r="P6" t="s">
        <v>74</v>
      </c>
      <c r="Q6" t="s">
        <v>74</v>
      </c>
      <c r="R6" t="s">
        <v>74</v>
      </c>
      <c r="S6" t="s">
        <v>74</v>
      </c>
      <c r="T6" t="s">
        <v>173</v>
      </c>
      <c r="U6" t="s">
        <v>174</v>
      </c>
      <c r="V6" t="s">
        <v>175</v>
      </c>
      <c r="W6" t="s">
        <v>176</v>
      </c>
      <c r="X6" t="s">
        <v>177</v>
      </c>
      <c r="Y6" t="s">
        <v>178</v>
      </c>
      <c r="Z6" t="s">
        <v>179</v>
      </c>
      <c r="AA6" t="s">
        <v>180</v>
      </c>
      <c r="AB6" t="s">
        <v>181</v>
      </c>
      <c r="AC6" t="s">
        <v>182</v>
      </c>
      <c r="AD6" t="s">
        <v>183</v>
      </c>
      <c r="AE6" t="s">
        <v>184</v>
      </c>
      <c r="AF6" t="s">
        <v>74</v>
      </c>
      <c r="AG6">
        <v>77</v>
      </c>
      <c r="AH6">
        <v>1</v>
      </c>
      <c r="AI6">
        <v>1</v>
      </c>
      <c r="AJ6">
        <v>0</v>
      </c>
      <c r="AK6">
        <v>10</v>
      </c>
      <c r="AL6" t="s">
        <v>185</v>
      </c>
      <c r="AM6" t="s">
        <v>186</v>
      </c>
      <c r="AN6" t="s">
        <v>187</v>
      </c>
      <c r="AO6" t="s">
        <v>188</v>
      </c>
      <c r="AP6" t="s">
        <v>74</v>
      </c>
      <c r="AQ6" t="s">
        <v>74</v>
      </c>
      <c r="AR6" t="s">
        <v>189</v>
      </c>
      <c r="AS6" t="s">
        <v>190</v>
      </c>
      <c r="AT6" t="s">
        <v>74</v>
      </c>
      <c r="AU6">
        <v>2016</v>
      </c>
      <c r="AV6" t="s">
        <v>74</v>
      </c>
      <c r="AW6">
        <v>3</v>
      </c>
      <c r="AX6" t="s">
        <v>74</v>
      </c>
      <c r="AY6" t="s">
        <v>74</v>
      </c>
      <c r="AZ6" t="s">
        <v>74</v>
      </c>
      <c r="BA6" t="s">
        <v>74</v>
      </c>
      <c r="BB6">
        <v>80</v>
      </c>
      <c r="BC6">
        <v>109</v>
      </c>
      <c r="BD6" t="s">
        <v>74</v>
      </c>
      <c r="BE6" t="s">
        <v>191</v>
      </c>
      <c r="BF6" t="str">
        <f>HYPERLINK("http://dx.doi.org/10.17323/1814-9545-2016-3-80-109","http://dx.doi.org/10.17323/1814-9545-2016-3-80-109")</f>
        <v>http://dx.doi.org/10.17323/1814-9545-2016-3-80-109</v>
      </c>
      <c r="BG6" t="s">
        <v>74</v>
      </c>
      <c r="BH6" t="s">
        <v>74</v>
      </c>
      <c r="BI6">
        <v>20</v>
      </c>
      <c r="BJ6" t="s">
        <v>192</v>
      </c>
      <c r="BK6" t="s">
        <v>166</v>
      </c>
      <c r="BL6" t="s">
        <v>165</v>
      </c>
      <c r="BM6" t="s">
        <v>193</v>
      </c>
      <c r="BN6" t="s">
        <v>74</v>
      </c>
      <c r="BO6" t="s">
        <v>194</v>
      </c>
      <c r="BP6" t="s">
        <v>74</v>
      </c>
      <c r="BQ6" t="s">
        <v>74</v>
      </c>
      <c r="BR6" t="s">
        <v>103</v>
      </c>
      <c r="BS6" t="s">
        <v>195</v>
      </c>
      <c r="BT6" t="str">
        <f>HYPERLINK("https%3A%2F%2Fwww.webofscience.com%2Fwos%2Fwoscc%2Ffull-record%2FWOS:000393295000004","View Full Record in Web of Science")</f>
        <v>View Full Record in Web of Science</v>
      </c>
    </row>
    <row r="7" spans="1:72" x14ac:dyDescent="0.25">
      <c r="A7" t="s">
        <v>72</v>
      </c>
      <c r="B7" t="s">
        <v>196</v>
      </c>
      <c r="C7" t="s">
        <v>74</v>
      </c>
      <c r="D7" t="s">
        <v>74</v>
      </c>
      <c r="E7" t="s">
        <v>74</v>
      </c>
      <c r="F7" t="s">
        <v>197</v>
      </c>
      <c r="G7" t="s">
        <v>74</v>
      </c>
      <c r="H7" t="s">
        <v>74</v>
      </c>
      <c r="I7" t="s">
        <v>198</v>
      </c>
      <c r="J7" t="s">
        <v>199</v>
      </c>
      <c r="K7" t="s">
        <v>74</v>
      </c>
      <c r="L7" t="s">
        <v>74</v>
      </c>
      <c r="M7" t="s">
        <v>78</v>
      </c>
      <c r="N7" t="s">
        <v>79</v>
      </c>
      <c r="O7" t="s">
        <v>74</v>
      </c>
      <c r="P7" t="s">
        <v>74</v>
      </c>
      <c r="Q7" t="s">
        <v>74</v>
      </c>
      <c r="R7" t="s">
        <v>74</v>
      </c>
      <c r="S7" t="s">
        <v>74</v>
      </c>
      <c r="T7" t="s">
        <v>200</v>
      </c>
      <c r="U7" t="s">
        <v>201</v>
      </c>
      <c r="V7" t="s">
        <v>202</v>
      </c>
      <c r="W7" t="s">
        <v>203</v>
      </c>
      <c r="X7" t="s">
        <v>204</v>
      </c>
      <c r="Y7" t="s">
        <v>205</v>
      </c>
      <c r="Z7" t="s">
        <v>206</v>
      </c>
      <c r="AA7" t="s">
        <v>207</v>
      </c>
      <c r="AB7" t="s">
        <v>74</v>
      </c>
      <c r="AC7" t="s">
        <v>74</v>
      </c>
      <c r="AD7" t="s">
        <v>74</v>
      </c>
      <c r="AE7" t="s">
        <v>74</v>
      </c>
      <c r="AF7" t="s">
        <v>74</v>
      </c>
      <c r="AG7">
        <v>64</v>
      </c>
      <c r="AH7">
        <v>5</v>
      </c>
      <c r="AI7">
        <v>5</v>
      </c>
      <c r="AJ7">
        <v>3</v>
      </c>
      <c r="AK7">
        <v>7</v>
      </c>
      <c r="AL7" t="s">
        <v>208</v>
      </c>
      <c r="AM7" t="s">
        <v>209</v>
      </c>
      <c r="AN7" t="s">
        <v>210</v>
      </c>
      <c r="AO7" t="s">
        <v>211</v>
      </c>
      <c r="AP7" t="s">
        <v>212</v>
      </c>
      <c r="AQ7" t="s">
        <v>74</v>
      </c>
      <c r="AR7" t="s">
        <v>213</v>
      </c>
      <c r="AS7" t="s">
        <v>214</v>
      </c>
      <c r="AT7" t="s">
        <v>74</v>
      </c>
      <c r="AU7">
        <v>2019</v>
      </c>
      <c r="AV7">
        <v>12</v>
      </c>
      <c r="AW7">
        <v>1</v>
      </c>
      <c r="AX7" t="s">
        <v>74</v>
      </c>
      <c r="AY7" t="s">
        <v>74</v>
      </c>
      <c r="AZ7" t="s">
        <v>163</v>
      </c>
      <c r="BA7" t="s">
        <v>74</v>
      </c>
      <c r="BB7">
        <v>22</v>
      </c>
      <c r="BC7">
        <v>42</v>
      </c>
      <c r="BD7" t="s">
        <v>74</v>
      </c>
      <c r="BE7" t="s">
        <v>215</v>
      </c>
      <c r="BF7" t="str">
        <f>HYPERLINK("http://dx.doi.org/10.1285/i20356609v12i1p22","http://dx.doi.org/10.1285/i20356609v12i1p22")</f>
        <v>http://dx.doi.org/10.1285/i20356609v12i1p22</v>
      </c>
      <c r="BG7" t="s">
        <v>74</v>
      </c>
      <c r="BH7" t="s">
        <v>74</v>
      </c>
      <c r="BI7">
        <v>21</v>
      </c>
      <c r="BJ7" t="s">
        <v>216</v>
      </c>
      <c r="BK7" t="s">
        <v>166</v>
      </c>
      <c r="BL7" t="s">
        <v>217</v>
      </c>
      <c r="BM7" t="s">
        <v>218</v>
      </c>
      <c r="BN7" t="s">
        <v>74</v>
      </c>
      <c r="BO7" t="s">
        <v>74</v>
      </c>
      <c r="BP7" t="s">
        <v>74</v>
      </c>
      <c r="BQ7" t="s">
        <v>74</v>
      </c>
      <c r="BR7" t="s">
        <v>103</v>
      </c>
      <c r="BS7" t="s">
        <v>219</v>
      </c>
      <c r="BT7" t="str">
        <f>HYPERLINK("https%3A%2F%2Fwww.webofscience.com%2Fwos%2Fwoscc%2Ffull-record%2FWOS:000473353800002","View Full Record in Web of Science")</f>
        <v>View Full Record in Web of Science</v>
      </c>
    </row>
    <row r="8" spans="1:72" x14ac:dyDescent="0.25">
      <c r="A8" t="s">
        <v>72</v>
      </c>
      <c r="B8" t="s">
        <v>220</v>
      </c>
      <c r="C8" t="s">
        <v>74</v>
      </c>
      <c r="D8" t="s">
        <v>74</v>
      </c>
      <c r="E8" t="s">
        <v>74</v>
      </c>
      <c r="F8" t="s">
        <v>221</v>
      </c>
      <c r="G8" t="s">
        <v>74</v>
      </c>
      <c r="H8" t="s">
        <v>74</v>
      </c>
      <c r="I8" t="s">
        <v>222</v>
      </c>
      <c r="J8" t="s">
        <v>223</v>
      </c>
      <c r="K8" t="s">
        <v>74</v>
      </c>
      <c r="L8" t="s">
        <v>74</v>
      </c>
      <c r="M8" t="s">
        <v>78</v>
      </c>
      <c r="N8" t="s">
        <v>79</v>
      </c>
      <c r="O8" t="s">
        <v>74</v>
      </c>
      <c r="P8" t="s">
        <v>74</v>
      </c>
      <c r="Q8" t="s">
        <v>74</v>
      </c>
      <c r="R8" t="s">
        <v>74</v>
      </c>
      <c r="S8" t="s">
        <v>74</v>
      </c>
      <c r="T8" t="s">
        <v>224</v>
      </c>
      <c r="U8" t="s">
        <v>225</v>
      </c>
      <c r="V8" t="s">
        <v>226</v>
      </c>
      <c r="W8" t="s">
        <v>227</v>
      </c>
      <c r="X8" t="s">
        <v>228</v>
      </c>
      <c r="Y8" t="s">
        <v>229</v>
      </c>
      <c r="Z8" t="s">
        <v>230</v>
      </c>
      <c r="AA8" t="s">
        <v>74</v>
      </c>
      <c r="AB8" t="s">
        <v>74</v>
      </c>
      <c r="AC8" t="s">
        <v>231</v>
      </c>
      <c r="AD8" t="s">
        <v>232</v>
      </c>
      <c r="AE8" t="s">
        <v>233</v>
      </c>
      <c r="AF8" t="s">
        <v>74</v>
      </c>
      <c r="AG8">
        <v>39</v>
      </c>
      <c r="AH8">
        <v>4</v>
      </c>
      <c r="AI8">
        <v>4</v>
      </c>
      <c r="AJ8">
        <v>0</v>
      </c>
      <c r="AK8">
        <v>7</v>
      </c>
      <c r="AL8" t="s">
        <v>234</v>
      </c>
      <c r="AM8" t="s">
        <v>235</v>
      </c>
      <c r="AN8" t="s">
        <v>236</v>
      </c>
      <c r="AO8" t="s">
        <v>237</v>
      </c>
      <c r="AP8" t="s">
        <v>238</v>
      </c>
      <c r="AQ8" t="s">
        <v>74</v>
      </c>
      <c r="AR8" t="s">
        <v>239</v>
      </c>
      <c r="AS8" t="s">
        <v>240</v>
      </c>
      <c r="AT8" t="s">
        <v>74</v>
      </c>
      <c r="AU8">
        <v>2021</v>
      </c>
      <c r="AV8">
        <v>12</v>
      </c>
      <c r="AW8">
        <v>2</v>
      </c>
      <c r="AX8" t="s">
        <v>74</v>
      </c>
      <c r="AY8" t="s">
        <v>74</v>
      </c>
      <c r="AZ8" t="s">
        <v>74</v>
      </c>
      <c r="BA8" t="s">
        <v>74</v>
      </c>
      <c r="BB8">
        <v>3</v>
      </c>
      <c r="BC8">
        <v>22</v>
      </c>
      <c r="BD8" t="s">
        <v>74</v>
      </c>
      <c r="BE8" t="s">
        <v>241</v>
      </c>
      <c r="BF8" t="str">
        <f>HYPERLINK("http://dx.doi.org/10.14267/CJSSP.2021.2.1","http://dx.doi.org/10.14267/CJSSP.2021.2.1")</f>
        <v>http://dx.doi.org/10.14267/CJSSP.2021.2.1</v>
      </c>
      <c r="BG8" t="s">
        <v>74</v>
      </c>
      <c r="BH8" t="s">
        <v>74</v>
      </c>
      <c r="BI8">
        <v>20</v>
      </c>
      <c r="BJ8" t="s">
        <v>242</v>
      </c>
      <c r="BK8" t="s">
        <v>166</v>
      </c>
      <c r="BL8" t="s">
        <v>242</v>
      </c>
      <c r="BM8" t="s">
        <v>243</v>
      </c>
      <c r="BN8" t="s">
        <v>74</v>
      </c>
      <c r="BO8" t="s">
        <v>244</v>
      </c>
      <c r="BP8" t="s">
        <v>74</v>
      </c>
      <c r="BQ8" t="s">
        <v>74</v>
      </c>
      <c r="BR8" t="s">
        <v>103</v>
      </c>
      <c r="BS8" t="s">
        <v>245</v>
      </c>
      <c r="BT8" t="str">
        <f>HYPERLINK("https%3A%2F%2Fwww.webofscience.com%2Fwos%2Fwoscc%2Ffull-record%2FWOS:000748652600001","View Full Record in Web of Science")</f>
        <v>View Full Record in Web of Science</v>
      </c>
    </row>
    <row r="9" spans="1:72" x14ac:dyDescent="0.25">
      <c r="A9" t="s">
        <v>72</v>
      </c>
      <c r="B9" t="s">
        <v>246</v>
      </c>
      <c r="C9" t="s">
        <v>74</v>
      </c>
      <c r="D9" t="s">
        <v>74</v>
      </c>
      <c r="E9" t="s">
        <v>74</v>
      </c>
      <c r="F9" t="s">
        <v>247</v>
      </c>
      <c r="G9" t="s">
        <v>74</v>
      </c>
      <c r="H9" t="s">
        <v>74</v>
      </c>
      <c r="I9" t="s">
        <v>248</v>
      </c>
      <c r="J9" t="s">
        <v>249</v>
      </c>
      <c r="K9" t="s">
        <v>74</v>
      </c>
      <c r="L9" t="s">
        <v>74</v>
      </c>
      <c r="M9" t="s">
        <v>78</v>
      </c>
      <c r="N9" t="s">
        <v>250</v>
      </c>
      <c r="O9" t="s">
        <v>74</v>
      </c>
      <c r="P9" t="s">
        <v>74</v>
      </c>
      <c r="Q9" t="s">
        <v>74</v>
      </c>
      <c r="R9" t="s">
        <v>74</v>
      </c>
      <c r="S9" t="s">
        <v>74</v>
      </c>
      <c r="T9" t="s">
        <v>251</v>
      </c>
      <c r="U9" t="s">
        <v>252</v>
      </c>
      <c r="V9" t="s">
        <v>253</v>
      </c>
      <c r="W9" t="s">
        <v>254</v>
      </c>
      <c r="X9" t="s">
        <v>255</v>
      </c>
      <c r="Y9" t="s">
        <v>256</v>
      </c>
      <c r="Z9" t="s">
        <v>257</v>
      </c>
      <c r="AA9" t="s">
        <v>74</v>
      </c>
      <c r="AB9" t="s">
        <v>258</v>
      </c>
      <c r="AC9" t="s">
        <v>259</v>
      </c>
      <c r="AD9" t="s">
        <v>259</v>
      </c>
      <c r="AE9" t="s">
        <v>259</v>
      </c>
      <c r="AF9" t="s">
        <v>74</v>
      </c>
      <c r="AG9">
        <v>80</v>
      </c>
      <c r="AH9">
        <v>0</v>
      </c>
      <c r="AI9">
        <v>0</v>
      </c>
      <c r="AJ9">
        <v>2</v>
      </c>
      <c r="AK9">
        <v>2</v>
      </c>
      <c r="AL9" t="s">
        <v>260</v>
      </c>
      <c r="AM9" t="s">
        <v>261</v>
      </c>
      <c r="AN9" t="s">
        <v>262</v>
      </c>
      <c r="AO9" t="s">
        <v>263</v>
      </c>
      <c r="AP9" t="s">
        <v>264</v>
      </c>
      <c r="AQ9" t="s">
        <v>74</v>
      </c>
      <c r="AR9" t="s">
        <v>265</v>
      </c>
      <c r="AS9" t="s">
        <v>266</v>
      </c>
      <c r="AT9" t="s">
        <v>267</v>
      </c>
      <c r="AU9">
        <v>2023</v>
      </c>
      <c r="AV9" t="s">
        <v>74</v>
      </c>
      <c r="AW9" t="s">
        <v>74</v>
      </c>
      <c r="AX9" t="s">
        <v>74</v>
      </c>
      <c r="AY9" t="s">
        <v>74</v>
      </c>
      <c r="AZ9" t="s">
        <v>74</v>
      </c>
      <c r="BA9" t="s">
        <v>74</v>
      </c>
      <c r="BB9" t="s">
        <v>74</v>
      </c>
      <c r="BC9" t="s">
        <v>74</v>
      </c>
      <c r="BD9" t="s">
        <v>74</v>
      </c>
      <c r="BE9" t="s">
        <v>268</v>
      </c>
      <c r="BF9" t="str">
        <f>HYPERLINK("http://dx.doi.org/10.1111/beer.12566","http://dx.doi.org/10.1111/beer.12566")</f>
        <v>http://dx.doi.org/10.1111/beer.12566</v>
      </c>
      <c r="BG9" t="s">
        <v>74</v>
      </c>
      <c r="BH9" t="s">
        <v>269</v>
      </c>
      <c r="BI9">
        <v>17</v>
      </c>
      <c r="BJ9" t="s">
        <v>270</v>
      </c>
      <c r="BK9" t="s">
        <v>101</v>
      </c>
      <c r="BL9" t="s">
        <v>271</v>
      </c>
      <c r="BM9" t="s">
        <v>272</v>
      </c>
      <c r="BN9" t="s">
        <v>74</v>
      </c>
      <c r="BO9" t="s">
        <v>273</v>
      </c>
      <c r="BP9" t="s">
        <v>74</v>
      </c>
      <c r="BQ9" t="s">
        <v>74</v>
      </c>
      <c r="BR9" t="s">
        <v>103</v>
      </c>
      <c r="BS9" t="s">
        <v>274</v>
      </c>
      <c r="BT9" t="str">
        <f>HYPERLINK("https%3A%2F%2Fwww.webofscience.com%2Fwos%2Fwoscc%2Ffull-record%2FWOS:001024172000001","View Full Record in Web of Science")</f>
        <v>View Full Record in Web of Science</v>
      </c>
    </row>
    <row r="10" spans="1:72" x14ac:dyDescent="0.25">
      <c r="A10" t="s">
        <v>72</v>
      </c>
      <c r="B10" t="s">
        <v>275</v>
      </c>
      <c r="C10" t="s">
        <v>74</v>
      </c>
      <c r="D10" t="s">
        <v>74</v>
      </c>
      <c r="E10" t="s">
        <v>74</v>
      </c>
      <c r="F10" t="s">
        <v>276</v>
      </c>
      <c r="G10" t="s">
        <v>74</v>
      </c>
      <c r="H10" t="s">
        <v>74</v>
      </c>
      <c r="I10" t="s">
        <v>277</v>
      </c>
      <c r="J10" t="s">
        <v>278</v>
      </c>
      <c r="K10" t="s">
        <v>74</v>
      </c>
      <c r="L10" t="s">
        <v>74</v>
      </c>
      <c r="M10" t="s">
        <v>78</v>
      </c>
      <c r="N10" t="s">
        <v>79</v>
      </c>
      <c r="O10" t="s">
        <v>74</v>
      </c>
      <c r="P10" t="s">
        <v>74</v>
      </c>
      <c r="Q10" t="s">
        <v>74</v>
      </c>
      <c r="R10" t="s">
        <v>74</v>
      </c>
      <c r="S10" t="s">
        <v>74</v>
      </c>
      <c r="T10" t="s">
        <v>279</v>
      </c>
      <c r="U10" t="s">
        <v>280</v>
      </c>
      <c r="V10" t="s">
        <v>281</v>
      </c>
      <c r="W10" t="s">
        <v>282</v>
      </c>
      <c r="X10" t="s">
        <v>283</v>
      </c>
      <c r="Y10" t="s">
        <v>284</v>
      </c>
      <c r="Z10" t="s">
        <v>285</v>
      </c>
      <c r="AA10" t="s">
        <v>74</v>
      </c>
      <c r="AB10" t="s">
        <v>286</v>
      </c>
      <c r="AC10" t="s">
        <v>287</v>
      </c>
      <c r="AD10" t="s">
        <v>288</v>
      </c>
      <c r="AE10" t="s">
        <v>289</v>
      </c>
      <c r="AF10" t="s">
        <v>74</v>
      </c>
      <c r="AG10">
        <v>64</v>
      </c>
      <c r="AH10">
        <v>2</v>
      </c>
      <c r="AI10">
        <v>2</v>
      </c>
      <c r="AJ10">
        <v>3</v>
      </c>
      <c r="AK10">
        <v>6</v>
      </c>
      <c r="AL10" t="s">
        <v>290</v>
      </c>
      <c r="AM10" t="s">
        <v>291</v>
      </c>
      <c r="AN10" t="s">
        <v>292</v>
      </c>
      <c r="AO10" t="s">
        <v>74</v>
      </c>
      <c r="AP10" t="s">
        <v>293</v>
      </c>
      <c r="AQ10" t="s">
        <v>74</v>
      </c>
      <c r="AR10" t="s">
        <v>294</v>
      </c>
      <c r="AS10" t="s">
        <v>295</v>
      </c>
      <c r="AT10" t="s">
        <v>296</v>
      </c>
      <c r="AU10">
        <v>2021</v>
      </c>
      <c r="AV10">
        <v>6</v>
      </c>
      <c r="AW10" t="s">
        <v>74</v>
      </c>
      <c r="AX10" t="s">
        <v>74</v>
      </c>
      <c r="AY10" t="s">
        <v>74</v>
      </c>
      <c r="AZ10" t="s">
        <v>74</v>
      </c>
      <c r="BA10" t="s">
        <v>74</v>
      </c>
      <c r="BB10" t="s">
        <v>74</v>
      </c>
      <c r="BC10" t="s">
        <v>74</v>
      </c>
      <c r="BD10">
        <v>606356</v>
      </c>
      <c r="BE10" t="s">
        <v>297</v>
      </c>
      <c r="BF10" t="str">
        <f>HYPERLINK("http://dx.doi.org/10.3389/feduc.2021.606356","http://dx.doi.org/10.3389/feduc.2021.606356")</f>
        <v>http://dx.doi.org/10.3389/feduc.2021.606356</v>
      </c>
      <c r="BG10" t="s">
        <v>74</v>
      </c>
      <c r="BH10" t="s">
        <v>74</v>
      </c>
      <c r="BI10">
        <v>13</v>
      </c>
      <c r="BJ10" t="s">
        <v>165</v>
      </c>
      <c r="BK10" t="s">
        <v>166</v>
      </c>
      <c r="BL10" t="s">
        <v>165</v>
      </c>
      <c r="BM10" t="s">
        <v>298</v>
      </c>
      <c r="BN10" t="s">
        <v>74</v>
      </c>
      <c r="BO10" t="s">
        <v>194</v>
      </c>
      <c r="BP10" t="s">
        <v>74</v>
      </c>
      <c r="BQ10" t="s">
        <v>74</v>
      </c>
      <c r="BR10" t="s">
        <v>103</v>
      </c>
      <c r="BS10" t="s">
        <v>299</v>
      </c>
      <c r="BT10" t="str">
        <f>HYPERLINK("https%3A%2F%2Fwww.webofscience.com%2Fwos%2Fwoscc%2Ffull-record%2FWOS:000682578400001","View Full Record in Web of Science")</f>
        <v>View Full Record in Web of Science</v>
      </c>
    </row>
    <row r="11" spans="1:72" x14ac:dyDescent="0.25">
      <c r="A11" t="s">
        <v>72</v>
      </c>
      <c r="B11" t="s">
        <v>300</v>
      </c>
      <c r="C11" t="s">
        <v>74</v>
      </c>
      <c r="D11" t="s">
        <v>74</v>
      </c>
      <c r="E11" t="s">
        <v>74</v>
      </c>
      <c r="F11" t="s">
        <v>301</v>
      </c>
      <c r="G11" t="s">
        <v>74</v>
      </c>
      <c r="H11" t="s">
        <v>74</v>
      </c>
      <c r="I11" t="s">
        <v>302</v>
      </c>
      <c r="J11" t="s">
        <v>303</v>
      </c>
      <c r="K11" t="s">
        <v>74</v>
      </c>
      <c r="L11" t="s">
        <v>74</v>
      </c>
      <c r="M11" t="s">
        <v>78</v>
      </c>
      <c r="N11" t="s">
        <v>79</v>
      </c>
      <c r="O11" t="s">
        <v>74</v>
      </c>
      <c r="P11" t="s">
        <v>74</v>
      </c>
      <c r="Q11" t="s">
        <v>74</v>
      </c>
      <c r="R11" t="s">
        <v>74</v>
      </c>
      <c r="S11" t="s">
        <v>74</v>
      </c>
      <c r="T11" t="s">
        <v>74</v>
      </c>
      <c r="U11" t="s">
        <v>304</v>
      </c>
      <c r="V11" t="s">
        <v>305</v>
      </c>
      <c r="W11" t="s">
        <v>306</v>
      </c>
      <c r="X11" t="s">
        <v>307</v>
      </c>
      <c r="Y11" t="s">
        <v>308</v>
      </c>
      <c r="Z11" t="s">
        <v>74</v>
      </c>
      <c r="AA11" t="s">
        <v>74</v>
      </c>
      <c r="AB11" t="s">
        <v>74</v>
      </c>
      <c r="AC11" t="s">
        <v>74</v>
      </c>
      <c r="AD11" t="s">
        <v>74</v>
      </c>
      <c r="AE11" t="s">
        <v>74</v>
      </c>
      <c r="AF11" t="s">
        <v>74</v>
      </c>
      <c r="AG11">
        <v>19</v>
      </c>
      <c r="AH11">
        <v>0</v>
      </c>
      <c r="AI11">
        <v>0</v>
      </c>
      <c r="AJ11">
        <v>0</v>
      </c>
      <c r="AK11">
        <v>0</v>
      </c>
      <c r="AL11" t="s">
        <v>309</v>
      </c>
      <c r="AM11" t="s">
        <v>310</v>
      </c>
      <c r="AN11" t="s">
        <v>311</v>
      </c>
      <c r="AO11" t="s">
        <v>312</v>
      </c>
      <c r="AP11" t="s">
        <v>74</v>
      </c>
      <c r="AQ11" t="s">
        <v>74</v>
      </c>
      <c r="AR11" t="s">
        <v>313</v>
      </c>
      <c r="AS11" t="s">
        <v>314</v>
      </c>
      <c r="AT11" t="s">
        <v>315</v>
      </c>
      <c r="AU11">
        <v>2021</v>
      </c>
      <c r="AV11">
        <v>65</v>
      </c>
      <c r="AW11">
        <v>4</v>
      </c>
      <c r="AX11" t="s">
        <v>74</v>
      </c>
      <c r="AY11" t="s">
        <v>74</v>
      </c>
      <c r="AZ11" t="s">
        <v>74</v>
      </c>
      <c r="BA11" t="s">
        <v>74</v>
      </c>
      <c r="BB11">
        <v>701</v>
      </c>
      <c r="BC11">
        <v>713</v>
      </c>
      <c r="BD11" t="s">
        <v>74</v>
      </c>
      <c r="BE11" t="s">
        <v>74</v>
      </c>
      <c r="BF11" t="s">
        <v>74</v>
      </c>
      <c r="BG11" t="s">
        <v>74</v>
      </c>
      <c r="BH11" t="s">
        <v>74</v>
      </c>
      <c r="BI11">
        <v>13</v>
      </c>
      <c r="BJ11" t="s">
        <v>316</v>
      </c>
      <c r="BK11" t="s">
        <v>317</v>
      </c>
      <c r="BL11" t="s">
        <v>318</v>
      </c>
      <c r="BM11" t="s">
        <v>319</v>
      </c>
      <c r="BN11" t="s">
        <v>74</v>
      </c>
      <c r="BO11" t="s">
        <v>74</v>
      </c>
      <c r="BP11" t="s">
        <v>74</v>
      </c>
      <c r="BQ11" t="s">
        <v>74</v>
      </c>
      <c r="BR11" t="s">
        <v>103</v>
      </c>
      <c r="BS11" t="s">
        <v>320</v>
      </c>
      <c r="BT11" t="str">
        <f>HYPERLINK("https%3A%2F%2Fwww.webofscience.com%2Fwos%2Fwoscc%2Ffull-record%2FWOS:000783612800008","View Full Record in Web of Science")</f>
        <v>View Full Record in Web of Science</v>
      </c>
    </row>
    <row r="12" spans="1:72" x14ac:dyDescent="0.25">
      <c r="A12" t="s">
        <v>72</v>
      </c>
      <c r="B12" t="s">
        <v>321</v>
      </c>
      <c r="C12" t="s">
        <v>74</v>
      </c>
      <c r="D12" t="s">
        <v>74</v>
      </c>
      <c r="E12" t="s">
        <v>74</v>
      </c>
      <c r="F12" t="s">
        <v>322</v>
      </c>
      <c r="G12" t="s">
        <v>74</v>
      </c>
      <c r="H12" t="s">
        <v>74</v>
      </c>
      <c r="I12" t="s">
        <v>323</v>
      </c>
      <c r="J12" t="s">
        <v>324</v>
      </c>
      <c r="K12" t="s">
        <v>74</v>
      </c>
      <c r="L12" t="s">
        <v>74</v>
      </c>
      <c r="M12" t="s">
        <v>78</v>
      </c>
      <c r="N12" t="s">
        <v>79</v>
      </c>
      <c r="O12" t="s">
        <v>74</v>
      </c>
      <c r="P12" t="s">
        <v>74</v>
      </c>
      <c r="Q12" t="s">
        <v>74</v>
      </c>
      <c r="R12" t="s">
        <v>74</v>
      </c>
      <c r="S12" t="s">
        <v>74</v>
      </c>
      <c r="T12" t="s">
        <v>325</v>
      </c>
      <c r="U12" t="s">
        <v>74</v>
      </c>
      <c r="V12" t="s">
        <v>326</v>
      </c>
      <c r="W12" t="s">
        <v>327</v>
      </c>
      <c r="X12" t="s">
        <v>328</v>
      </c>
      <c r="Y12" t="s">
        <v>329</v>
      </c>
      <c r="Z12" t="s">
        <v>74</v>
      </c>
      <c r="AA12" t="s">
        <v>74</v>
      </c>
      <c r="AB12" t="s">
        <v>74</v>
      </c>
      <c r="AC12" t="s">
        <v>74</v>
      </c>
      <c r="AD12" t="s">
        <v>74</v>
      </c>
      <c r="AE12" t="s">
        <v>74</v>
      </c>
      <c r="AF12" t="s">
        <v>74</v>
      </c>
      <c r="AG12">
        <v>4</v>
      </c>
      <c r="AH12">
        <v>0</v>
      </c>
      <c r="AI12">
        <v>0</v>
      </c>
      <c r="AJ12">
        <v>0</v>
      </c>
      <c r="AK12">
        <v>0</v>
      </c>
      <c r="AL12" t="s">
        <v>330</v>
      </c>
      <c r="AM12" t="s">
        <v>331</v>
      </c>
      <c r="AN12" t="s">
        <v>332</v>
      </c>
      <c r="AO12" t="s">
        <v>333</v>
      </c>
      <c r="AP12" t="s">
        <v>74</v>
      </c>
      <c r="AQ12" t="s">
        <v>74</v>
      </c>
      <c r="AR12" t="s">
        <v>334</v>
      </c>
      <c r="AS12" t="s">
        <v>335</v>
      </c>
      <c r="AT12" t="s">
        <v>336</v>
      </c>
      <c r="AU12">
        <v>2015</v>
      </c>
      <c r="AV12">
        <v>46</v>
      </c>
      <c r="AW12">
        <v>2</v>
      </c>
      <c r="AX12" t="s">
        <v>74</v>
      </c>
      <c r="AY12" t="s">
        <v>74</v>
      </c>
      <c r="AZ12" t="s">
        <v>74</v>
      </c>
      <c r="BA12" t="s">
        <v>74</v>
      </c>
      <c r="BB12">
        <v>245</v>
      </c>
      <c r="BC12">
        <v>258</v>
      </c>
      <c r="BD12" t="s">
        <v>74</v>
      </c>
      <c r="BE12" t="s">
        <v>74</v>
      </c>
      <c r="BF12" t="s">
        <v>74</v>
      </c>
      <c r="BG12" t="s">
        <v>74</v>
      </c>
      <c r="BH12" t="s">
        <v>74</v>
      </c>
      <c r="BI12">
        <v>14</v>
      </c>
      <c r="BJ12" t="s">
        <v>337</v>
      </c>
      <c r="BK12" t="s">
        <v>317</v>
      </c>
      <c r="BL12" t="s">
        <v>337</v>
      </c>
      <c r="BM12" t="s">
        <v>338</v>
      </c>
      <c r="BN12" t="s">
        <v>74</v>
      </c>
      <c r="BO12" t="s">
        <v>74</v>
      </c>
      <c r="BP12" t="s">
        <v>74</v>
      </c>
      <c r="BQ12" t="s">
        <v>74</v>
      </c>
      <c r="BR12" t="s">
        <v>103</v>
      </c>
      <c r="BS12" t="s">
        <v>339</v>
      </c>
      <c r="BT12" t="str">
        <f>HYPERLINK("https%3A%2F%2Fwww.webofscience.com%2Fwos%2Fwoscc%2Ffull-record%2FWOS:000369553400004","View Full Record in Web of Science")</f>
        <v>View Full Record in Web of Science</v>
      </c>
    </row>
    <row r="13" spans="1:72" x14ac:dyDescent="0.25">
      <c r="A13" t="s">
        <v>72</v>
      </c>
      <c r="B13" t="s">
        <v>340</v>
      </c>
      <c r="C13" t="s">
        <v>74</v>
      </c>
      <c r="D13" t="s">
        <v>74</v>
      </c>
      <c r="E13" t="s">
        <v>74</v>
      </c>
      <c r="F13" t="s">
        <v>341</v>
      </c>
      <c r="G13" t="s">
        <v>74</v>
      </c>
      <c r="H13" t="s">
        <v>74</v>
      </c>
      <c r="I13" t="s">
        <v>342</v>
      </c>
      <c r="J13" t="s">
        <v>343</v>
      </c>
      <c r="K13" t="s">
        <v>74</v>
      </c>
      <c r="L13" t="s">
        <v>74</v>
      </c>
      <c r="M13" t="s">
        <v>78</v>
      </c>
      <c r="N13" t="s">
        <v>79</v>
      </c>
      <c r="O13" t="s">
        <v>74</v>
      </c>
      <c r="P13" t="s">
        <v>74</v>
      </c>
      <c r="Q13" t="s">
        <v>74</v>
      </c>
      <c r="R13" t="s">
        <v>74</v>
      </c>
      <c r="S13" t="s">
        <v>74</v>
      </c>
      <c r="T13" t="s">
        <v>344</v>
      </c>
      <c r="U13" t="s">
        <v>74</v>
      </c>
      <c r="V13" t="s">
        <v>345</v>
      </c>
      <c r="W13" t="s">
        <v>74</v>
      </c>
      <c r="X13" t="s">
        <v>74</v>
      </c>
      <c r="Y13" t="s">
        <v>74</v>
      </c>
      <c r="Z13" t="s">
        <v>74</v>
      </c>
      <c r="AA13" t="s">
        <v>74</v>
      </c>
      <c r="AB13" t="s">
        <v>346</v>
      </c>
      <c r="AC13" t="s">
        <v>74</v>
      </c>
      <c r="AD13" t="s">
        <v>74</v>
      </c>
      <c r="AE13" t="s">
        <v>74</v>
      </c>
      <c r="AF13" t="s">
        <v>74</v>
      </c>
      <c r="AG13">
        <v>33</v>
      </c>
      <c r="AH13">
        <v>4</v>
      </c>
      <c r="AI13">
        <v>4</v>
      </c>
      <c r="AJ13">
        <v>0</v>
      </c>
      <c r="AK13">
        <v>1</v>
      </c>
      <c r="AL13" t="s">
        <v>347</v>
      </c>
      <c r="AM13" t="s">
        <v>348</v>
      </c>
      <c r="AN13" t="s">
        <v>349</v>
      </c>
      <c r="AO13" t="s">
        <v>350</v>
      </c>
      <c r="AP13" t="s">
        <v>351</v>
      </c>
      <c r="AQ13" t="s">
        <v>74</v>
      </c>
      <c r="AR13" t="s">
        <v>352</v>
      </c>
      <c r="AS13" t="s">
        <v>353</v>
      </c>
      <c r="AT13" t="s">
        <v>74</v>
      </c>
      <c r="AU13">
        <v>2021</v>
      </c>
      <c r="AV13">
        <v>80</v>
      </c>
      <c r="AW13">
        <v>2</v>
      </c>
      <c r="AX13" t="s">
        <v>74</v>
      </c>
      <c r="AY13" t="s">
        <v>74</v>
      </c>
      <c r="AZ13" t="s">
        <v>74</v>
      </c>
      <c r="BA13" t="s">
        <v>74</v>
      </c>
      <c r="BB13">
        <v>216</v>
      </c>
      <c r="BC13">
        <v>223</v>
      </c>
      <c r="BD13" t="s">
        <v>354</v>
      </c>
      <c r="BE13" t="s">
        <v>355</v>
      </c>
      <c r="BF13" t="str">
        <f>HYPERLINK("http://dx.doi.org/10.1017/slr.2021.75","http://dx.doi.org/10.1017/slr.2021.75")</f>
        <v>http://dx.doi.org/10.1017/slr.2021.75</v>
      </c>
      <c r="BG13" t="s">
        <v>74</v>
      </c>
      <c r="BH13" t="s">
        <v>74</v>
      </c>
      <c r="BI13">
        <v>8</v>
      </c>
      <c r="BJ13" t="s">
        <v>356</v>
      </c>
      <c r="BK13" t="s">
        <v>357</v>
      </c>
      <c r="BL13" t="s">
        <v>358</v>
      </c>
      <c r="BM13" t="s">
        <v>359</v>
      </c>
      <c r="BN13" t="s">
        <v>74</v>
      </c>
      <c r="BO13" t="s">
        <v>74</v>
      </c>
      <c r="BP13" t="s">
        <v>74</v>
      </c>
      <c r="BQ13" t="s">
        <v>74</v>
      </c>
      <c r="BR13" t="s">
        <v>103</v>
      </c>
      <c r="BS13" t="s">
        <v>360</v>
      </c>
      <c r="BT13" t="str">
        <f>HYPERLINK("https%3A%2F%2Fwww.webofscience.com%2Fwos%2Fwoscc%2Ffull-record%2FWOS:000692694300007","View Full Record in Web of Science")</f>
        <v>View Full Record in Web of Science</v>
      </c>
    </row>
    <row r="14" spans="1:72" x14ac:dyDescent="0.25">
      <c r="A14" t="s">
        <v>72</v>
      </c>
      <c r="B14" t="s">
        <v>361</v>
      </c>
      <c r="C14" t="s">
        <v>74</v>
      </c>
      <c r="D14" t="s">
        <v>74</v>
      </c>
      <c r="E14" t="s">
        <v>74</v>
      </c>
      <c r="F14" t="s">
        <v>362</v>
      </c>
      <c r="G14" t="s">
        <v>74</v>
      </c>
      <c r="H14" t="s">
        <v>74</v>
      </c>
      <c r="I14" t="s">
        <v>363</v>
      </c>
      <c r="J14" t="s">
        <v>364</v>
      </c>
      <c r="K14" t="s">
        <v>74</v>
      </c>
      <c r="L14" t="s">
        <v>74</v>
      </c>
      <c r="M14" t="s">
        <v>78</v>
      </c>
      <c r="N14" t="s">
        <v>79</v>
      </c>
      <c r="O14" t="s">
        <v>74</v>
      </c>
      <c r="P14" t="s">
        <v>74</v>
      </c>
      <c r="Q14" t="s">
        <v>74</v>
      </c>
      <c r="R14" t="s">
        <v>74</v>
      </c>
      <c r="S14" t="s">
        <v>74</v>
      </c>
      <c r="T14" t="s">
        <v>365</v>
      </c>
      <c r="U14" t="s">
        <v>366</v>
      </c>
      <c r="V14" t="s">
        <v>367</v>
      </c>
      <c r="W14" t="s">
        <v>368</v>
      </c>
      <c r="X14" t="s">
        <v>369</v>
      </c>
      <c r="Y14" t="s">
        <v>370</v>
      </c>
      <c r="Z14" t="s">
        <v>371</v>
      </c>
      <c r="AA14" t="s">
        <v>372</v>
      </c>
      <c r="AB14" t="s">
        <v>373</v>
      </c>
      <c r="AC14" t="s">
        <v>374</v>
      </c>
      <c r="AD14" t="s">
        <v>375</v>
      </c>
      <c r="AE14" t="s">
        <v>376</v>
      </c>
      <c r="AF14" t="s">
        <v>74</v>
      </c>
      <c r="AG14">
        <v>56</v>
      </c>
      <c r="AH14">
        <v>2</v>
      </c>
      <c r="AI14">
        <v>2</v>
      </c>
      <c r="AJ14">
        <v>1</v>
      </c>
      <c r="AK14">
        <v>2</v>
      </c>
      <c r="AL14" t="s">
        <v>377</v>
      </c>
      <c r="AM14" t="s">
        <v>378</v>
      </c>
      <c r="AN14" t="s">
        <v>379</v>
      </c>
      <c r="AO14" t="s">
        <v>380</v>
      </c>
      <c r="AP14" t="s">
        <v>381</v>
      </c>
      <c r="AQ14" t="s">
        <v>74</v>
      </c>
      <c r="AR14" t="s">
        <v>382</v>
      </c>
      <c r="AS14" t="s">
        <v>383</v>
      </c>
      <c r="AT14" t="s">
        <v>384</v>
      </c>
      <c r="AU14">
        <v>2021</v>
      </c>
      <c r="AV14">
        <v>10</v>
      </c>
      <c r="AW14">
        <v>4</v>
      </c>
      <c r="AX14" t="s">
        <v>74</v>
      </c>
      <c r="AY14" t="s">
        <v>74</v>
      </c>
      <c r="AZ14" t="s">
        <v>163</v>
      </c>
      <c r="BA14" t="s">
        <v>74</v>
      </c>
      <c r="BB14">
        <v>399</v>
      </c>
      <c r="BC14">
        <v>429</v>
      </c>
      <c r="BD14" t="s">
        <v>74</v>
      </c>
      <c r="BE14" t="s">
        <v>385</v>
      </c>
      <c r="BF14" t="str">
        <f>HYPERLINK("http://dx.doi.org/10.1057/s41309-021-00136-x","http://dx.doi.org/10.1057/s41309-021-00136-x")</f>
        <v>http://dx.doi.org/10.1057/s41309-021-00136-x</v>
      </c>
      <c r="BG14" t="s">
        <v>74</v>
      </c>
      <c r="BH14" t="s">
        <v>386</v>
      </c>
      <c r="BI14">
        <v>31</v>
      </c>
      <c r="BJ14" t="s">
        <v>216</v>
      </c>
      <c r="BK14" t="s">
        <v>166</v>
      </c>
      <c r="BL14" t="s">
        <v>217</v>
      </c>
      <c r="BM14" t="s">
        <v>387</v>
      </c>
      <c r="BN14" t="s">
        <v>74</v>
      </c>
      <c r="BO14" t="s">
        <v>388</v>
      </c>
      <c r="BP14" t="s">
        <v>74</v>
      </c>
      <c r="BQ14" t="s">
        <v>74</v>
      </c>
      <c r="BR14" t="s">
        <v>103</v>
      </c>
      <c r="BS14" t="s">
        <v>389</v>
      </c>
      <c r="BT14" t="str">
        <f>HYPERLINK("https%3A%2F%2Fwww.webofscience.com%2Fwos%2Fwoscc%2Ffull-record%2FWOS:000710067200003","View Full Record in Web of Science")</f>
        <v>View Full Record in Web of Science</v>
      </c>
    </row>
    <row r="15" spans="1:72" x14ac:dyDescent="0.25">
      <c r="A15" t="s">
        <v>72</v>
      </c>
      <c r="B15" t="s">
        <v>390</v>
      </c>
      <c r="C15" t="s">
        <v>74</v>
      </c>
      <c r="D15" t="s">
        <v>74</v>
      </c>
      <c r="E15" t="s">
        <v>74</v>
      </c>
      <c r="F15" t="s">
        <v>391</v>
      </c>
      <c r="G15" t="s">
        <v>74</v>
      </c>
      <c r="H15" t="s">
        <v>74</v>
      </c>
      <c r="I15" t="s">
        <v>392</v>
      </c>
      <c r="J15" t="s">
        <v>393</v>
      </c>
      <c r="K15" t="s">
        <v>74</v>
      </c>
      <c r="L15" t="s">
        <v>74</v>
      </c>
      <c r="M15" t="s">
        <v>78</v>
      </c>
      <c r="N15" t="s">
        <v>79</v>
      </c>
      <c r="O15" t="s">
        <v>74</v>
      </c>
      <c r="P15" t="s">
        <v>74</v>
      </c>
      <c r="Q15" t="s">
        <v>74</v>
      </c>
      <c r="R15" t="s">
        <v>74</v>
      </c>
      <c r="S15" t="s">
        <v>74</v>
      </c>
      <c r="T15" t="s">
        <v>394</v>
      </c>
      <c r="U15" t="s">
        <v>395</v>
      </c>
      <c r="V15" t="s">
        <v>396</v>
      </c>
      <c r="W15" t="s">
        <v>397</v>
      </c>
      <c r="X15" t="s">
        <v>398</v>
      </c>
      <c r="Y15" t="s">
        <v>399</v>
      </c>
      <c r="Z15" t="s">
        <v>400</v>
      </c>
      <c r="AA15" t="s">
        <v>401</v>
      </c>
      <c r="AB15" t="s">
        <v>402</v>
      </c>
      <c r="AC15" t="s">
        <v>74</v>
      </c>
      <c r="AD15" t="s">
        <v>74</v>
      </c>
      <c r="AE15" t="s">
        <v>74</v>
      </c>
      <c r="AF15" t="s">
        <v>74</v>
      </c>
      <c r="AG15">
        <v>111</v>
      </c>
      <c r="AH15">
        <v>10</v>
      </c>
      <c r="AI15">
        <v>10</v>
      </c>
      <c r="AJ15">
        <v>5</v>
      </c>
      <c r="AK15">
        <v>43</v>
      </c>
      <c r="AL15" t="s">
        <v>403</v>
      </c>
      <c r="AM15" t="s">
        <v>404</v>
      </c>
      <c r="AN15" t="s">
        <v>405</v>
      </c>
      <c r="AO15" t="s">
        <v>406</v>
      </c>
      <c r="AP15" t="s">
        <v>407</v>
      </c>
      <c r="AQ15" t="s">
        <v>74</v>
      </c>
      <c r="AR15" t="s">
        <v>408</v>
      </c>
      <c r="AS15" t="s">
        <v>409</v>
      </c>
      <c r="AT15" t="s">
        <v>384</v>
      </c>
      <c r="AU15">
        <v>2021</v>
      </c>
      <c r="AV15">
        <v>92</v>
      </c>
      <c r="AW15" t="s">
        <v>74</v>
      </c>
      <c r="AX15" t="s">
        <v>74</v>
      </c>
      <c r="AY15" t="s">
        <v>74</v>
      </c>
      <c r="AZ15" t="s">
        <v>74</v>
      </c>
      <c r="BA15" t="s">
        <v>74</v>
      </c>
      <c r="BB15" t="s">
        <v>74</v>
      </c>
      <c r="BC15" t="s">
        <v>74</v>
      </c>
      <c r="BD15">
        <v>102051</v>
      </c>
      <c r="BE15" t="s">
        <v>410</v>
      </c>
      <c r="BF15" t="str">
        <f>HYPERLINK("http://dx.doi.org/10.1016/j.lindif.2021.102051","http://dx.doi.org/10.1016/j.lindif.2021.102051")</f>
        <v>http://dx.doi.org/10.1016/j.lindif.2021.102051</v>
      </c>
      <c r="BG15" t="s">
        <v>74</v>
      </c>
      <c r="BH15" t="s">
        <v>411</v>
      </c>
      <c r="BI15">
        <v>13</v>
      </c>
      <c r="BJ15" t="s">
        <v>143</v>
      </c>
      <c r="BK15" t="s">
        <v>101</v>
      </c>
      <c r="BL15" t="s">
        <v>144</v>
      </c>
      <c r="BM15" t="s">
        <v>412</v>
      </c>
      <c r="BN15" t="s">
        <v>74</v>
      </c>
      <c r="BO15" t="s">
        <v>74</v>
      </c>
      <c r="BP15" t="s">
        <v>74</v>
      </c>
      <c r="BQ15" t="s">
        <v>74</v>
      </c>
      <c r="BR15" t="s">
        <v>103</v>
      </c>
      <c r="BS15" t="s">
        <v>413</v>
      </c>
      <c r="BT15" t="str">
        <f>HYPERLINK("https%3A%2F%2Fwww.webofscience.com%2Fwos%2Fwoscc%2Ffull-record%2FWOS:000701972800009","View Full Record in Web of Science")</f>
        <v>View Full Record in Web of Science</v>
      </c>
    </row>
    <row r="16" spans="1:72" x14ac:dyDescent="0.25">
      <c r="A16" t="s">
        <v>72</v>
      </c>
      <c r="B16" t="s">
        <v>414</v>
      </c>
      <c r="C16" t="s">
        <v>74</v>
      </c>
      <c r="D16" t="s">
        <v>74</v>
      </c>
      <c r="E16" t="s">
        <v>74</v>
      </c>
      <c r="F16" t="s">
        <v>415</v>
      </c>
      <c r="G16" t="s">
        <v>74</v>
      </c>
      <c r="H16" t="s">
        <v>74</v>
      </c>
      <c r="I16" t="s">
        <v>416</v>
      </c>
      <c r="J16" t="s">
        <v>417</v>
      </c>
      <c r="K16" t="s">
        <v>74</v>
      </c>
      <c r="L16" t="s">
        <v>74</v>
      </c>
      <c r="M16" t="s">
        <v>78</v>
      </c>
      <c r="N16" t="s">
        <v>79</v>
      </c>
      <c r="O16" t="s">
        <v>74</v>
      </c>
      <c r="P16" t="s">
        <v>74</v>
      </c>
      <c r="Q16" t="s">
        <v>74</v>
      </c>
      <c r="R16" t="s">
        <v>74</v>
      </c>
      <c r="S16" t="s">
        <v>74</v>
      </c>
      <c r="T16" t="s">
        <v>418</v>
      </c>
      <c r="U16" t="s">
        <v>419</v>
      </c>
      <c r="V16" t="s">
        <v>420</v>
      </c>
      <c r="W16" t="s">
        <v>421</v>
      </c>
      <c r="X16" t="s">
        <v>422</v>
      </c>
      <c r="Y16" t="s">
        <v>423</v>
      </c>
      <c r="Z16" t="s">
        <v>74</v>
      </c>
      <c r="AA16" t="s">
        <v>424</v>
      </c>
      <c r="AB16" t="s">
        <v>425</v>
      </c>
      <c r="AC16" t="s">
        <v>426</v>
      </c>
      <c r="AD16" t="s">
        <v>427</v>
      </c>
      <c r="AE16" t="s">
        <v>428</v>
      </c>
      <c r="AF16" t="s">
        <v>74</v>
      </c>
      <c r="AG16">
        <v>41</v>
      </c>
      <c r="AH16">
        <v>0</v>
      </c>
      <c r="AI16">
        <v>0</v>
      </c>
      <c r="AJ16">
        <v>1</v>
      </c>
      <c r="AK16">
        <v>9</v>
      </c>
      <c r="AL16" t="s">
        <v>429</v>
      </c>
      <c r="AM16" t="s">
        <v>430</v>
      </c>
      <c r="AN16" t="s">
        <v>431</v>
      </c>
      <c r="AO16" t="s">
        <v>432</v>
      </c>
      <c r="AP16" t="s">
        <v>433</v>
      </c>
      <c r="AQ16" t="s">
        <v>74</v>
      </c>
      <c r="AR16" t="s">
        <v>434</v>
      </c>
      <c r="AS16" t="s">
        <v>435</v>
      </c>
      <c r="AT16" t="s">
        <v>336</v>
      </c>
      <c r="AU16">
        <v>2021</v>
      </c>
      <c r="AV16">
        <v>35</v>
      </c>
      <c r="AW16">
        <v>4</v>
      </c>
      <c r="AX16" t="s">
        <v>74</v>
      </c>
      <c r="AY16" t="s">
        <v>74</v>
      </c>
      <c r="AZ16" t="s">
        <v>74</v>
      </c>
      <c r="BA16" t="s">
        <v>74</v>
      </c>
      <c r="BB16">
        <v>899</v>
      </c>
      <c r="BC16">
        <v>923</v>
      </c>
      <c r="BD16">
        <v>888325420937791</v>
      </c>
      <c r="BE16" t="s">
        <v>436</v>
      </c>
      <c r="BF16" t="str">
        <f>HYPERLINK("http://dx.doi.org/10.1177/0888325420937791","http://dx.doi.org/10.1177/0888325420937791")</f>
        <v>http://dx.doi.org/10.1177/0888325420937791</v>
      </c>
      <c r="BG16" t="s">
        <v>74</v>
      </c>
      <c r="BH16" t="s">
        <v>437</v>
      </c>
      <c r="BI16">
        <v>25</v>
      </c>
      <c r="BJ16" t="s">
        <v>438</v>
      </c>
      <c r="BK16" t="s">
        <v>101</v>
      </c>
      <c r="BL16" t="s">
        <v>439</v>
      </c>
      <c r="BM16" t="s">
        <v>440</v>
      </c>
      <c r="BN16" t="s">
        <v>74</v>
      </c>
      <c r="BO16" t="s">
        <v>74</v>
      </c>
      <c r="BP16" t="s">
        <v>74</v>
      </c>
      <c r="BQ16" t="s">
        <v>74</v>
      </c>
      <c r="BR16" t="s">
        <v>103</v>
      </c>
      <c r="BS16" t="s">
        <v>441</v>
      </c>
      <c r="BT16" t="str">
        <f>HYPERLINK("https%3A%2F%2Fwww.webofscience.com%2Fwos%2Fwoscc%2Ffull-record%2FWOS:000657980800001","View Full Record in Web of Science")</f>
        <v>View Full Record in Web of Science</v>
      </c>
    </row>
    <row r="17" spans="1:72" x14ac:dyDescent="0.25">
      <c r="A17" t="s">
        <v>72</v>
      </c>
      <c r="B17" t="s">
        <v>442</v>
      </c>
      <c r="C17" t="s">
        <v>74</v>
      </c>
      <c r="D17" t="s">
        <v>74</v>
      </c>
      <c r="E17" t="s">
        <v>74</v>
      </c>
      <c r="F17" t="s">
        <v>443</v>
      </c>
      <c r="G17" t="s">
        <v>74</v>
      </c>
      <c r="H17" t="s">
        <v>74</v>
      </c>
      <c r="I17" t="s">
        <v>444</v>
      </c>
      <c r="J17" t="s">
        <v>199</v>
      </c>
      <c r="K17" t="s">
        <v>74</v>
      </c>
      <c r="L17" t="s">
        <v>74</v>
      </c>
      <c r="M17" t="s">
        <v>78</v>
      </c>
      <c r="N17" t="s">
        <v>79</v>
      </c>
      <c r="O17" t="s">
        <v>74</v>
      </c>
      <c r="P17" t="s">
        <v>74</v>
      </c>
      <c r="Q17" t="s">
        <v>74</v>
      </c>
      <c r="R17" t="s">
        <v>74</v>
      </c>
      <c r="S17" t="s">
        <v>74</v>
      </c>
      <c r="T17" t="s">
        <v>445</v>
      </c>
      <c r="U17" t="s">
        <v>446</v>
      </c>
      <c r="V17" t="s">
        <v>447</v>
      </c>
      <c r="W17" t="s">
        <v>448</v>
      </c>
      <c r="X17" t="s">
        <v>449</v>
      </c>
      <c r="Y17" t="s">
        <v>450</v>
      </c>
      <c r="Z17" t="s">
        <v>451</v>
      </c>
      <c r="AA17" t="s">
        <v>452</v>
      </c>
      <c r="AB17" t="s">
        <v>453</v>
      </c>
      <c r="AC17" t="s">
        <v>74</v>
      </c>
      <c r="AD17" t="s">
        <v>74</v>
      </c>
      <c r="AE17" t="s">
        <v>74</v>
      </c>
      <c r="AF17" t="s">
        <v>74</v>
      </c>
      <c r="AG17">
        <v>51</v>
      </c>
      <c r="AH17">
        <v>2</v>
      </c>
      <c r="AI17">
        <v>2</v>
      </c>
      <c r="AJ17">
        <v>0</v>
      </c>
      <c r="AK17">
        <v>9</v>
      </c>
      <c r="AL17" t="s">
        <v>208</v>
      </c>
      <c r="AM17" t="s">
        <v>209</v>
      </c>
      <c r="AN17" t="s">
        <v>210</v>
      </c>
      <c r="AO17" t="s">
        <v>211</v>
      </c>
      <c r="AP17" t="s">
        <v>212</v>
      </c>
      <c r="AQ17" t="s">
        <v>74</v>
      </c>
      <c r="AR17" t="s">
        <v>213</v>
      </c>
      <c r="AS17" t="s">
        <v>214</v>
      </c>
      <c r="AT17" t="s">
        <v>74</v>
      </c>
      <c r="AU17">
        <v>2019</v>
      </c>
      <c r="AV17">
        <v>12</v>
      </c>
      <c r="AW17">
        <v>1</v>
      </c>
      <c r="AX17" t="s">
        <v>74</v>
      </c>
      <c r="AY17" t="s">
        <v>74</v>
      </c>
      <c r="AZ17" t="s">
        <v>163</v>
      </c>
      <c r="BA17" t="s">
        <v>74</v>
      </c>
      <c r="BB17">
        <v>71</v>
      </c>
      <c r="BC17">
        <v>111</v>
      </c>
      <c r="BD17" t="s">
        <v>74</v>
      </c>
      <c r="BE17" t="s">
        <v>454</v>
      </c>
      <c r="BF17" t="str">
        <f>HYPERLINK("http://dx.doi.org/10.1285/i20356609v12i1p71","http://dx.doi.org/10.1285/i20356609v12i1p71")</f>
        <v>http://dx.doi.org/10.1285/i20356609v12i1p71</v>
      </c>
      <c r="BG17" t="s">
        <v>74</v>
      </c>
      <c r="BH17" t="s">
        <v>74</v>
      </c>
      <c r="BI17">
        <v>41</v>
      </c>
      <c r="BJ17" t="s">
        <v>216</v>
      </c>
      <c r="BK17" t="s">
        <v>166</v>
      </c>
      <c r="BL17" t="s">
        <v>217</v>
      </c>
      <c r="BM17" t="s">
        <v>218</v>
      </c>
      <c r="BN17" t="s">
        <v>74</v>
      </c>
      <c r="BO17" t="s">
        <v>74</v>
      </c>
      <c r="BP17" t="s">
        <v>74</v>
      </c>
      <c r="BQ17" t="s">
        <v>74</v>
      </c>
      <c r="BR17" t="s">
        <v>103</v>
      </c>
      <c r="BS17" t="s">
        <v>455</v>
      </c>
      <c r="BT17" t="str">
        <f>HYPERLINK("https%3A%2F%2Fwww.webofscience.com%2Fwos%2Fwoscc%2Ffull-record%2FWOS:000473353800004","View Full Record in Web of Science")</f>
        <v>View Full Record in Web of Science</v>
      </c>
    </row>
    <row r="18" spans="1:72" x14ac:dyDescent="0.25">
      <c r="A18" t="s">
        <v>72</v>
      </c>
      <c r="B18" t="s">
        <v>456</v>
      </c>
      <c r="C18" t="s">
        <v>74</v>
      </c>
      <c r="D18" t="s">
        <v>74</v>
      </c>
      <c r="E18" t="s">
        <v>74</v>
      </c>
      <c r="F18" t="s">
        <v>457</v>
      </c>
      <c r="G18" t="s">
        <v>74</v>
      </c>
      <c r="H18" t="s">
        <v>74</v>
      </c>
      <c r="I18" t="s">
        <v>458</v>
      </c>
      <c r="J18" t="s">
        <v>459</v>
      </c>
      <c r="K18" t="s">
        <v>74</v>
      </c>
      <c r="L18" t="s">
        <v>74</v>
      </c>
      <c r="M18" t="s">
        <v>78</v>
      </c>
      <c r="N18" t="s">
        <v>79</v>
      </c>
      <c r="O18" t="s">
        <v>74</v>
      </c>
      <c r="P18" t="s">
        <v>74</v>
      </c>
      <c r="Q18" t="s">
        <v>74</v>
      </c>
      <c r="R18" t="s">
        <v>74</v>
      </c>
      <c r="S18" t="s">
        <v>74</v>
      </c>
      <c r="T18" t="s">
        <v>460</v>
      </c>
      <c r="U18" t="s">
        <v>74</v>
      </c>
      <c r="V18" t="s">
        <v>461</v>
      </c>
      <c r="W18" t="s">
        <v>462</v>
      </c>
      <c r="X18" t="s">
        <v>463</v>
      </c>
      <c r="Y18" t="s">
        <v>464</v>
      </c>
      <c r="Z18" t="s">
        <v>465</v>
      </c>
      <c r="AA18" t="s">
        <v>466</v>
      </c>
      <c r="AB18" t="s">
        <v>467</v>
      </c>
      <c r="AC18" t="s">
        <v>74</v>
      </c>
      <c r="AD18" t="s">
        <v>74</v>
      </c>
      <c r="AE18" t="s">
        <v>74</v>
      </c>
      <c r="AF18" t="s">
        <v>74</v>
      </c>
      <c r="AG18">
        <v>42</v>
      </c>
      <c r="AH18">
        <v>0</v>
      </c>
      <c r="AI18">
        <v>0</v>
      </c>
      <c r="AJ18">
        <v>0</v>
      </c>
      <c r="AK18">
        <v>3</v>
      </c>
      <c r="AL18" t="s">
        <v>468</v>
      </c>
      <c r="AM18" t="s">
        <v>469</v>
      </c>
      <c r="AN18" t="s">
        <v>470</v>
      </c>
      <c r="AO18" t="s">
        <v>471</v>
      </c>
      <c r="AP18" t="s">
        <v>472</v>
      </c>
      <c r="AQ18" t="s">
        <v>74</v>
      </c>
      <c r="AR18" t="s">
        <v>473</v>
      </c>
      <c r="AS18" t="s">
        <v>474</v>
      </c>
      <c r="AT18" t="s">
        <v>74</v>
      </c>
      <c r="AU18">
        <v>2022</v>
      </c>
      <c r="AV18">
        <v>14</v>
      </c>
      <c r="AW18">
        <v>2</v>
      </c>
      <c r="AX18" t="s">
        <v>74</v>
      </c>
      <c r="AY18" t="s">
        <v>74</v>
      </c>
      <c r="AZ18" t="s">
        <v>74</v>
      </c>
      <c r="BA18" t="s">
        <v>74</v>
      </c>
      <c r="BB18">
        <v>163</v>
      </c>
      <c r="BC18">
        <v>179</v>
      </c>
      <c r="BD18" t="s">
        <v>74</v>
      </c>
      <c r="BE18" t="s">
        <v>74</v>
      </c>
      <c r="BF18" t="s">
        <v>74</v>
      </c>
      <c r="BG18" t="s">
        <v>74</v>
      </c>
      <c r="BH18" t="s">
        <v>74</v>
      </c>
      <c r="BI18">
        <v>17</v>
      </c>
      <c r="BJ18" t="s">
        <v>165</v>
      </c>
      <c r="BK18" t="s">
        <v>166</v>
      </c>
      <c r="BL18" t="s">
        <v>165</v>
      </c>
      <c r="BM18" t="s">
        <v>475</v>
      </c>
      <c r="BN18" t="s">
        <v>74</v>
      </c>
      <c r="BO18" t="s">
        <v>74</v>
      </c>
      <c r="BP18" t="s">
        <v>74</v>
      </c>
      <c r="BQ18" t="s">
        <v>74</v>
      </c>
      <c r="BR18" t="s">
        <v>103</v>
      </c>
      <c r="BS18" t="s">
        <v>476</v>
      </c>
      <c r="BT18" t="str">
        <f>HYPERLINK("https%3A%2F%2Fwww.webofscience.com%2Fwos%2Fwoscc%2Ffull-record%2FWOS:000779419700003","View Full Record in Web of Science")</f>
        <v>View Full Record in Web of Science</v>
      </c>
    </row>
    <row r="19" spans="1:72" x14ac:dyDescent="0.25">
      <c r="A19" t="s">
        <v>72</v>
      </c>
      <c r="B19" t="s">
        <v>477</v>
      </c>
      <c r="C19" t="s">
        <v>74</v>
      </c>
      <c r="D19" t="s">
        <v>74</v>
      </c>
      <c r="E19" t="s">
        <v>74</v>
      </c>
      <c r="F19" t="s">
        <v>478</v>
      </c>
      <c r="G19" t="s">
        <v>74</v>
      </c>
      <c r="H19" t="s">
        <v>74</v>
      </c>
      <c r="I19" t="s">
        <v>479</v>
      </c>
      <c r="J19" t="s">
        <v>480</v>
      </c>
      <c r="K19" t="s">
        <v>74</v>
      </c>
      <c r="L19" t="s">
        <v>74</v>
      </c>
      <c r="M19" t="s">
        <v>78</v>
      </c>
      <c r="N19" t="s">
        <v>79</v>
      </c>
      <c r="O19" t="s">
        <v>74</v>
      </c>
      <c r="P19" t="s">
        <v>74</v>
      </c>
      <c r="Q19" t="s">
        <v>74</v>
      </c>
      <c r="R19" t="s">
        <v>74</v>
      </c>
      <c r="S19" t="s">
        <v>74</v>
      </c>
      <c r="T19" t="s">
        <v>74</v>
      </c>
      <c r="U19" t="s">
        <v>481</v>
      </c>
      <c r="V19" t="s">
        <v>482</v>
      </c>
      <c r="W19" t="s">
        <v>483</v>
      </c>
      <c r="X19" t="s">
        <v>484</v>
      </c>
      <c r="Y19" t="s">
        <v>485</v>
      </c>
      <c r="Z19" t="s">
        <v>74</v>
      </c>
      <c r="AA19" t="s">
        <v>486</v>
      </c>
      <c r="AB19" t="s">
        <v>487</v>
      </c>
      <c r="AC19" t="s">
        <v>74</v>
      </c>
      <c r="AD19" t="s">
        <v>74</v>
      </c>
      <c r="AE19" t="s">
        <v>74</v>
      </c>
      <c r="AF19" t="s">
        <v>74</v>
      </c>
      <c r="AG19">
        <v>31</v>
      </c>
      <c r="AH19">
        <v>4</v>
      </c>
      <c r="AI19">
        <v>4</v>
      </c>
      <c r="AJ19">
        <v>0</v>
      </c>
      <c r="AK19">
        <v>2</v>
      </c>
      <c r="AL19" t="s">
        <v>260</v>
      </c>
      <c r="AM19" t="s">
        <v>261</v>
      </c>
      <c r="AN19" t="s">
        <v>262</v>
      </c>
      <c r="AO19" t="s">
        <v>488</v>
      </c>
      <c r="AP19" t="s">
        <v>489</v>
      </c>
      <c r="AQ19" t="s">
        <v>74</v>
      </c>
      <c r="AR19" t="s">
        <v>490</v>
      </c>
      <c r="AS19" t="s">
        <v>491</v>
      </c>
      <c r="AT19" t="s">
        <v>492</v>
      </c>
      <c r="AU19">
        <v>2020</v>
      </c>
      <c r="AV19">
        <v>58</v>
      </c>
      <c r="AW19">
        <v>1</v>
      </c>
      <c r="AX19" t="s">
        <v>74</v>
      </c>
      <c r="AY19" t="s">
        <v>74</v>
      </c>
      <c r="AZ19" t="s">
        <v>74</v>
      </c>
      <c r="BA19" t="s">
        <v>74</v>
      </c>
      <c r="BB19">
        <v>76</v>
      </c>
      <c r="BC19">
        <v>89</v>
      </c>
      <c r="BD19" t="s">
        <v>74</v>
      </c>
      <c r="BE19" t="s">
        <v>493</v>
      </c>
      <c r="BF19" t="str">
        <f>HYPERLINK("http://dx.doi.org/10.1111/imig.12592","http://dx.doi.org/10.1111/imig.12592")</f>
        <v>http://dx.doi.org/10.1111/imig.12592</v>
      </c>
      <c r="BG19" t="s">
        <v>74</v>
      </c>
      <c r="BH19" t="s">
        <v>74</v>
      </c>
      <c r="BI19">
        <v>14</v>
      </c>
      <c r="BJ19" t="s">
        <v>494</v>
      </c>
      <c r="BK19" t="s">
        <v>101</v>
      </c>
      <c r="BL19" t="s">
        <v>494</v>
      </c>
      <c r="BM19" t="s">
        <v>495</v>
      </c>
      <c r="BN19" t="s">
        <v>74</v>
      </c>
      <c r="BO19" t="s">
        <v>496</v>
      </c>
      <c r="BP19" t="s">
        <v>74</v>
      </c>
      <c r="BQ19" t="s">
        <v>74</v>
      </c>
      <c r="BR19" t="s">
        <v>103</v>
      </c>
      <c r="BS19" t="s">
        <v>497</v>
      </c>
      <c r="BT19" t="str">
        <f>HYPERLINK("https%3A%2F%2Fwww.webofscience.com%2Fwos%2Fwoscc%2Ffull-record%2FWOS:000509818200007","View Full Record in Web of Science")</f>
        <v>View Full Record in Web of Science</v>
      </c>
    </row>
    <row r="20" spans="1:72" x14ac:dyDescent="0.25">
      <c r="A20" t="s">
        <v>72</v>
      </c>
      <c r="B20" t="s">
        <v>498</v>
      </c>
      <c r="C20" t="s">
        <v>74</v>
      </c>
      <c r="D20" t="s">
        <v>74</v>
      </c>
      <c r="E20" t="s">
        <v>74</v>
      </c>
      <c r="F20" t="s">
        <v>499</v>
      </c>
      <c r="G20" t="s">
        <v>74</v>
      </c>
      <c r="H20" t="s">
        <v>74</v>
      </c>
      <c r="I20" t="s">
        <v>500</v>
      </c>
      <c r="J20" t="s">
        <v>501</v>
      </c>
      <c r="K20" t="s">
        <v>74</v>
      </c>
      <c r="L20" t="s">
        <v>74</v>
      </c>
      <c r="M20" t="s">
        <v>78</v>
      </c>
      <c r="N20" t="s">
        <v>79</v>
      </c>
      <c r="O20" t="s">
        <v>74</v>
      </c>
      <c r="P20" t="s">
        <v>74</v>
      </c>
      <c r="Q20" t="s">
        <v>74</v>
      </c>
      <c r="R20" t="s">
        <v>74</v>
      </c>
      <c r="S20" t="s">
        <v>74</v>
      </c>
      <c r="T20" t="s">
        <v>502</v>
      </c>
      <c r="U20" t="s">
        <v>503</v>
      </c>
      <c r="V20" t="s">
        <v>504</v>
      </c>
      <c r="W20" t="s">
        <v>505</v>
      </c>
      <c r="X20" t="s">
        <v>506</v>
      </c>
      <c r="Y20" t="s">
        <v>507</v>
      </c>
      <c r="Z20" t="s">
        <v>508</v>
      </c>
      <c r="AA20" t="s">
        <v>509</v>
      </c>
      <c r="AB20" t="s">
        <v>510</v>
      </c>
      <c r="AC20" t="s">
        <v>511</v>
      </c>
      <c r="AD20" t="s">
        <v>511</v>
      </c>
      <c r="AE20" t="s">
        <v>512</v>
      </c>
      <c r="AF20" t="s">
        <v>74</v>
      </c>
      <c r="AG20">
        <v>62</v>
      </c>
      <c r="AH20">
        <v>1</v>
      </c>
      <c r="AI20">
        <v>1</v>
      </c>
      <c r="AJ20">
        <v>2</v>
      </c>
      <c r="AK20">
        <v>10</v>
      </c>
      <c r="AL20" t="s">
        <v>429</v>
      </c>
      <c r="AM20" t="s">
        <v>430</v>
      </c>
      <c r="AN20" t="s">
        <v>431</v>
      </c>
      <c r="AO20" t="s">
        <v>513</v>
      </c>
      <c r="AP20" t="s">
        <v>514</v>
      </c>
      <c r="AQ20" t="s">
        <v>74</v>
      </c>
      <c r="AR20" t="s">
        <v>515</v>
      </c>
      <c r="AS20" t="s">
        <v>516</v>
      </c>
      <c r="AT20" t="s">
        <v>517</v>
      </c>
      <c r="AU20">
        <v>2022</v>
      </c>
      <c r="AV20">
        <v>54</v>
      </c>
      <c r="AW20">
        <v>6</v>
      </c>
      <c r="AX20" t="s">
        <v>74</v>
      </c>
      <c r="AY20" t="s">
        <v>74</v>
      </c>
      <c r="AZ20" t="s">
        <v>74</v>
      </c>
      <c r="BA20" t="s">
        <v>74</v>
      </c>
      <c r="BB20">
        <v>1051</v>
      </c>
      <c r="BC20">
        <v>1076</v>
      </c>
      <c r="BD20" t="s">
        <v>518</v>
      </c>
      <c r="BE20" t="s">
        <v>519</v>
      </c>
      <c r="BF20" t="str">
        <f>HYPERLINK("http://dx.doi.org/10.1177/0044118X211012815","http://dx.doi.org/10.1177/0044118X211012815")</f>
        <v>http://dx.doi.org/10.1177/0044118X211012815</v>
      </c>
      <c r="BG20" t="s">
        <v>74</v>
      </c>
      <c r="BH20" t="s">
        <v>520</v>
      </c>
      <c r="BI20">
        <v>26</v>
      </c>
      <c r="BJ20" t="s">
        <v>521</v>
      </c>
      <c r="BK20" t="s">
        <v>101</v>
      </c>
      <c r="BL20" t="s">
        <v>522</v>
      </c>
      <c r="BM20" t="s">
        <v>523</v>
      </c>
      <c r="BN20" t="s">
        <v>74</v>
      </c>
      <c r="BO20" t="s">
        <v>524</v>
      </c>
      <c r="BP20" t="s">
        <v>74</v>
      </c>
      <c r="BQ20" t="s">
        <v>74</v>
      </c>
      <c r="BR20" t="s">
        <v>103</v>
      </c>
      <c r="BS20" t="s">
        <v>525</v>
      </c>
      <c r="BT20" t="str">
        <f>HYPERLINK("https%3A%2F%2Fwww.webofscience.com%2Fwos%2Fwoscc%2Ffull-record%2FWOS:000649463300001","View Full Record in Web of Science")</f>
        <v>View Full Record in Web of Science</v>
      </c>
    </row>
    <row r="21" spans="1:72" x14ac:dyDescent="0.25">
      <c r="A21" t="s">
        <v>72</v>
      </c>
      <c r="B21" t="s">
        <v>526</v>
      </c>
      <c r="C21" t="s">
        <v>74</v>
      </c>
      <c r="D21" t="s">
        <v>74</v>
      </c>
      <c r="E21" t="s">
        <v>74</v>
      </c>
      <c r="F21" t="s">
        <v>527</v>
      </c>
      <c r="G21" t="s">
        <v>74</v>
      </c>
      <c r="H21" t="s">
        <v>74</v>
      </c>
      <c r="I21" t="s">
        <v>528</v>
      </c>
      <c r="J21" t="s">
        <v>529</v>
      </c>
      <c r="K21" t="s">
        <v>74</v>
      </c>
      <c r="L21" t="s">
        <v>74</v>
      </c>
      <c r="M21" t="s">
        <v>78</v>
      </c>
      <c r="N21" t="s">
        <v>79</v>
      </c>
      <c r="O21" t="s">
        <v>74</v>
      </c>
      <c r="P21" t="s">
        <v>74</v>
      </c>
      <c r="Q21" t="s">
        <v>74</v>
      </c>
      <c r="R21" t="s">
        <v>74</v>
      </c>
      <c r="S21" t="s">
        <v>74</v>
      </c>
      <c r="T21" t="s">
        <v>530</v>
      </c>
      <c r="U21" t="s">
        <v>531</v>
      </c>
      <c r="V21" t="s">
        <v>532</v>
      </c>
      <c r="W21" t="s">
        <v>533</v>
      </c>
      <c r="X21" t="s">
        <v>74</v>
      </c>
      <c r="Y21" t="s">
        <v>534</v>
      </c>
      <c r="Z21" t="s">
        <v>74</v>
      </c>
      <c r="AA21" t="s">
        <v>74</v>
      </c>
      <c r="AB21" t="s">
        <v>535</v>
      </c>
      <c r="AC21" t="s">
        <v>74</v>
      </c>
      <c r="AD21" t="s">
        <v>74</v>
      </c>
      <c r="AE21" t="s">
        <v>74</v>
      </c>
      <c r="AF21" t="s">
        <v>74</v>
      </c>
      <c r="AG21">
        <v>66</v>
      </c>
      <c r="AH21">
        <v>0</v>
      </c>
      <c r="AI21">
        <v>0</v>
      </c>
      <c r="AJ21">
        <v>1</v>
      </c>
      <c r="AK21">
        <v>18</v>
      </c>
      <c r="AL21" t="s">
        <v>260</v>
      </c>
      <c r="AM21" t="s">
        <v>261</v>
      </c>
      <c r="AN21" t="s">
        <v>262</v>
      </c>
      <c r="AO21" t="s">
        <v>536</v>
      </c>
      <c r="AP21" t="s">
        <v>537</v>
      </c>
      <c r="AQ21" t="s">
        <v>74</v>
      </c>
      <c r="AR21" t="s">
        <v>538</v>
      </c>
      <c r="AS21" t="s">
        <v>539</v>
      </c>
      <c r="AT21" t="s">
        <v>384</v>
      </c>
      <c r="AU21">
        <v>2018</v>
      </c>
      <c r="AV21">
        <v>46</v>
      </c>
      <c r="AW21">
        <v>6</v>
      </c>
      <c r="AX21" t="s">
        <v>74</v>
      </c>
      <c r="AY21" t="s">
        <v>74</v>
      </c>
      <c r="AZ21" t="s">
        <v>74</v>
      </c>
      <c r="BA21" t="s">
        <v>74</v>
      </c>
      <c r="BB21">
        <v>1050</v>
      </c>
      <c r="BC21">
        <v>1070</v>
      </c>
      <c r="BD21" t="s">
        <v>74</v>
      </c>
      <c r="BE21" t="s">
        <v>540</v>
      </c>
      <c r="BF21" t="str">
        <f>HYPERLINK("http://dx.doi.org/10.1111/polp.12274","http://dx.doi.org/10.1111/polp.12274")</f>
        <v>http://dx.doi.org/10.1111/polp.12274</v>
      </c>
      <c r="BG21" t="s">
        <v>74</v>
      </c>
      <c r="BH21" t="s">
        <v>74</v>
      </c>
      <c r="BI21">
        <v>21</v>
      </c>
      <c r="BJ21" t="s">
        <v>216</v>
      </c>
      <c r="BK21" t="s">
        <v>166</v>
      </c>
      <c r="BL21" t="s">
        <v>217</v>
      </c>
      <c r="BM21" t="s">
        <v>541</v>
      </c>
      <c r="BN21" t="s">
        <v>74</v>
      </c>
      <c r="BO21" t="s">
        <v>74</v>
      </c>
      <c r="BP21" t="s">
        <v>74</v>
      </c>
      <c r="BQ21" t="s">
        <v>74</v>
      </c>
      <c r="BR21" t="s">
        <v>103</v>
      </c>
      <c r="BS21" t="s">
        <v>542</v>
      </c>
      <c r="BT21" t="str">
        <f>HYPERLINK("https%3A%2F%2Fwww.webofscience.com%2Fwos%2Fwoscc%2Ffull-record%2FWOS:000454084700008","View Full Record in Web of Science")</f>
        <v>View Full Record in Web of Science</v>
      </c>
    </row>
    <row r="22" spans="1:72" x14ac:dyDescent="0.25">
      <c r="A22" t="s">
        <v>72</v>
      </c>
      <c r="B22" t="s">
        <v>543</v>
      </c>
      <c r="C22" t="s">
        <v>74</v>
      </c>
      <c r="D22" t="s">
        <v>74</v>
      </c>
      <c r="E22" t="s">
        <v>74</v>
      </c>
      <c r="F22" t="s">
        <v>544</v>
      </c>
      <c r="G22" t="s">
        <v>74</v>
      </c>
      <c r="H22" t="s">
        <v>74</v>
      </c>
      <c r="I22" t="s">
        <v>545</v>
      </c>
      <c r="J22" t="s">
        <v>546</v>
      </c>
      <c r="K22" t="s">
        <v>74</v>
      </c>
      <c r="L22" t="s">
        <v>74</v>
      </c>
      <c r="M22" t="s">
        <v>78</v>
      </c>
      <c r="N22" t="s">
        <v>79</v>
      </c>
      <c r="O22" t="s">
        <v>74</v>
      </c>
      <c r="P22" t="s">
        <v>74</v>
      </c>
      <c r="Q22" t="s">
        <v>74</v>
      </c>
      <c r="R22" t="s">
        <v>74</v>
      </c>
      <c r="S22" t="s">
        <v>74</v>
      </c>
      <c r="T22" t="s">
        <v>547</v>
      </c>
      <c r="U22" t="s">
        <v>548</v>
      </c>
      <c r="V22" t="s">
        <v>549</v>
      </c>
      <c r="W22" t="s">
        <v>550</v>
      </c>
      <c r="X22" t="s">
        <v>74</v>
      </c>
      <c r="Y22" t="s">
        <v>551</v>
      </c>
      <c r="Z22" t="s">
        <v>552</v>
      </c>
      <c r="AA22" t="s">
        <v>74</v>
      </c>
      <c r="AB22" t="s">
        <v>74</v>
      </c>
      <c r="AC22" t="s">
        <v>74</v>
      </c>
      <c r="AD22" t="s">
        <v>74</v>
      </c>
      <c r="AE22" t="s">
        <v>74</v>
      </c>
      <c r="AF22" t="s">
        <v>74</v>
      </c>
      <c r="AG22">
        <v>37</v>
      </c>
      <c r="AH22">
        <v>6</v>
      </c>
      <c r="AI22">
        <v>6</v>
      </c>
      <c r="AJ22">
        <v>3</v>
      </c>
      <c r="AK22">
        <v>13</v>
      </c>
      <c r="AL22" t="s">
        <v>90</v>
      </c>
      <c r="AM22" t="s">
        <v>91</v>
      </c>
      <c r="AN22" t="s">
        <v>92</v>
      </c>
      <c r="AO22" t="s">
        <v>553</v>
      </c>
      <c r="AP22" t="s">
        <v>554</v>
      </c>
      <c r="AQ22" t="s">
        <v>74</v>
      </c>
      <c r="AR22" t="s">
        <v>555</v>
      </c>
      <c r="AS22" t="s">
        <v>556</v>
      </c>
      <c r="AT22" t="s">
        <v>557</v>
      </c>
      <c r="AU22">
        <v>2020</v>
      </c>
      <c r="AV22">
        <v>50</v>
      </c>
      <c r="AW22">
        <v>4</v>
      </c>
      <c r="AX22" t="s">
        <v>74</v>
      </c>
      <c r="AY22" t="s">
        <v>74</v>
      </c>
      <c r="AZ22" t="s">
        <v>74</v>
      </c>
      <c r="BA22" t="s">
        <v>74</v>
      </c>
      <c r="BB22">
        <v>573</v>
      </c>
      <c r="BC22">
        <v>591</v>
      </c>
      <c r="BD22" t="s">
        <v>74</v>
      </c>
      <c r="BE22" t="s">
        <v>558</v>
      </c>
      <c r="BF22" t="str">
        <f>HYPERLINK("http://dx.doi.org/10.1080/03057925.2018.1540925","http://dx.doi.org/10.1080/03057925.2018.1540925")</f>
        <v>http://dx.doi.org/10.1080/03057925.2018.1540925</v>
      </c>
      <c r="BG22" t="s">
        <v>74</v>
      </c>
      <c r="BH22" t="s">
        <v>74</v>
      </c>
      <c r="BI22">
        <v>19</v>
      </c>
      <c r="BJ22" t="s">
        <v>165</v>
      </c>
      <c r="BK22" t="s">
        <v>101</v>
      </c>
      <c r="BL22" t="s">
        <v>165</v>
      </c>
      <c r="BM22" t="s">
        <v>559</v>
      </c>
      <c r="BN22" t="s">
        <v>74</v>
      </c>
      <c r="BO22" t="s">
        <v>560</v>
      </c>
      <c r="BP22" t="s">
        <v>74</v>
      </c>
      <c r="BQ22" t="s">
        <v>74</v>
      </c>
      <c r="BR22" t="s">
        <v>103</v>
      </c>
      <c r="BS22" t="s">
        <v>561</v>
      </c>
      <c r="BT22" t="str">
        <f>HYPERLINK("https%3A%2F%2Fwww.webofscience.com%2Fwos%2Fwoscc%2Ffull-record%2FWOS:000531707700007","View Full Record in Web of Science")</f>
        <v>View Full Record in Web of Science</v>
      </c>
    </row>
    <row r="23" spans="1:72" x14ac:dyDescent="0.25">
      <c r="A23" t="s">
        <v>72</v>
      </c>
      <c r="B23" t="s">
        <v>562</v>
      </c>
      <c r="C23" t="s">
        <v>74</v>
      </c>
      <c r="D23" t="s">
        <v>74</v>
      </c>
      <c r="E23" t="s">
        <v>74</v>
      </c>
      <c r="F23" t="s">
        <v>563</v>
      </c>
      <c r="G23" t="s">
        <v>74</v>
      </c>
      <c r="H23" t="s">
        <v>74</v>
      </c>
      <c r="I23" t="s">
        <v>564</v>
      </c>
      <c r="J23" t="s">
        <v>565</v>
      </c>
      <c r="K23" t="s">
        <v>74</v>
      </c>
      <c r="L23" t="s">
        <v>74</v>
      </c>
      <c r="M23" t="s">
        <v>78</v>
      </c>
      <c r="N23" t="s">
        <v>79</v>
      </c>
      <c r="O23" t="s">
        <v>74</v>
      </c>
      <c r="P23" t="s">
        <v>74</v>
      </c>
      <c r="Q23" t="s">
        <v>74</v>
      </c>
      <c r="R23" t="s">
        <v>74</v>
      </c>
      <c r="S23" t="s">
        <v>74</v>
      </c>
      <c r="T23" t="s">
        <v>566</v>
      </c>
      <c r="U23" t="s">
        <v>74</v>
      </c>
      <c r="V23" t="s">
        <v>567</v>
      </c>
      <c r="W23" t="s">
        <v>568</v>
      </c>
      <c r="X23" t="s">
        <v>74</v>
      </c>
      <c r="Y23" t="s">
        <v>569</v>
      </c>
      <c r="Z23" t="s">
        <v>570</v>
      </c>
      <c r="AA23" t="s">
        <v>74</v>
      </c>
      <c r="AB23" t="s">
        <v>74</v>
      </c>
      <c r="AC23" t="s">
        <v>74</v>
      </c>
      <c r="AD23" t="s">
        <v>74</v>
      </c>
      <c r="AE23" t="s">
        <v>74</v>
      </c>
      <c r="AF23" t="s">
        <v>74</v>
      </c>
      <c r="AG23">
        <v>17</v>
      </c>
      <c r="AH23">
        <v>5</v>
      </c>
      <c r="AI23">
        <v>5</v>
      </c>
      <c r="AJ23">
        <v>0</v>
      </c>
      <c r="AK23">
        <v>2</v>
      </c>
      <c r="AL23" t="s">
        <v>185</v>
      </c>
      <c r="AM23" t="s">
        <v>186</v>
      </c>
      <c r="AN23" t="s">
        <v>187</v>
      </c>
      <c r="AO23" t="s">
        <v>188</v>
      </c>
      <c r="AP23" t="s">
        <v>74</v>
      </c>
      <c r="AQ23" t="s">
        <v>74</v>
      </c>
      <c r="AR23" t="s">
        <v>189</v>
      </c>
      <c r="AS23" t="s">
        <v>571</v>
      </c>
      <c r="AT23" t="s">
        <v>74</v>
      </c>
      <c r="AU23">
        <v>2015</v>
      </c>
      <c r="AV23" t="s">
        <v>74</v>
      </c>
      <c r="AW23">
        <v>4</v>
      </c>
      <c r="AX23" t="s">
        <v>74</v>
      </c>
      <c r="AY23" t="s">
        <v>74</v>
      </c>
      <c r="AZ23" t="s">
        <v>74</v>
      </c>
      <c r="BA23" t="s">
        <v>74</v>
      </c>
      <c r="BB23">
        <v>116</v>
      </c>
      <c r="BC23">
        <v>127</v>
      </c>
      <c r="BD23" t="s">
        <v>74</v>
      </c>
      <c r="BE23" t="s">
        <v>572</v>
      </c>
      <c r="BF23" t="str">
        <f>HYPERLINK("http://dx.doi.org/10.17323/1814-9545-2015-4-116-131","http://dx.doi.org/10.17323/1814-9545-2015-4-116-131")</f>
        <v>http://dx.doi.org/10.17323/1814-9545-2015-4-116-131</v>
      </c>
      <c r="BG23" t="s">
        <v>74</v>
      </c>
      <c r="BH23" t="s">
        <v>74</v>
      </c>
      <c r="BI23">
        <v>12</v>
      </c>
      <c r="BJ23" t="s">
        <v>192</v>
      </c>
      <c r="BK23" t="s">
        <v>166</v>
      </c>
      <c r="BL23" t="s">
        <v>165</v>
      </c>
      <c r="BM23" t="s">
        <v>573</v>
      </c>
      <c r="BN23" t="s">
        <v>74</v>
      </c>
      <c r="BO23" t="s">
        <v>194</v>
      </c>
      <c r="BP23" t="s">
        <v>74</v>
      </c>
      <c r="BQ23" t="s">
        <v>74</v>
      </c>
      <c r="BR23" t="s">
        <v>103</v>
      </c>
      <c r="BS23" t="s">
        <v>574</v>
      </c>
      <c r="BT23" t="str">
        <f>HYPERLINK("https%3A%2F%2Fwww.webofscience.com%2Fwos%2Fwoscc%2Ffull-record%2FWOS:000378256200008","View Full Record in Web of Science")</f>
        <v>View Full Record in Web of Science</v>
      </c>
    </row>
    <row r="24" spans="1:72" x14ac:dyDescent="0.25">
      <c r="A24" t="s">
        <v>72</v>
      </c>
      <c r="B24" t="s">
        <v>73</v>
      </c>
      <c r="C24" t="s">
        <v>74</v>
      </c>
      <c r="D24" t="s">
        <v>74</v>
      </c>
      <c r="E24" t="s">
        <v>74</v>
      </c>
      <c r="F24" t="s">
        <v>75</v>
      </c>
      <c r="G24" t="s">
        <v>74</v>
      </c>
      <c r="H24" t="s">
        <v>74</v>
      </c>
      <c r="I24" t="s">
        <v>575</v>
      </c>
      <c r="J24" t="s">
        <v>576</v>
      </c>
      <c r="K24" t="s">
        <v>74</v>
      </c>
      <c r="L24" t="s">
        <v>74</v>
      </c>
      <c r="M24" t="s">
        <v>78</v>
      </c>
      <c r="N24" t="s">
        <v>250</v>
      </c>
      <c r="O24" t="s">
        <v>74</v>
      </c>
      <c r="P24" t="s">
        <v>74</v>
      </c>
      <c r="Q24" t="s">
        <v>74</v>
      </c>
      <c r="R24" t="s">
        <v>74</v>
      </c>
      <c r="S24" t="s">
        <v>74</v>
      </c>
      <c r="T24" t="s">
        <v>577</v>
      </c>
      <c r="U24" t="s">
        <v>578</v>
      </c>
      <c r="V24" t="s">
        <v>579</v>
      </c>
      <c r="W24" t="s">
        <v>580</v>
      </c>
      <c r="X24" t="s">
        <v>581</v>
      </c>
      <c r="Y24" t="s">
        <v>582</v>
      </c>
      <c r="Z24" t="s">
        <v>583</v>
      </c>
      <c r="AA24" t="s">
        <v>74</v>
      </c>
      <c r="AB24" t="s">
        <v>87</v>
      </c>
      <c r="AC24" t="s">
        <v>584</v>
      </c>
      <c r="AD24" t="s">
        <v>584</v>
      </c>
      <c r="AE24" t="s">
        <v>585</v>
      </c>
      <c r="AF24" t="s">
        <v>74</v>
      </c>
      <c r="AG24">
        <v>108</v>
      </c>
      <c r="AH24">
        <v>3</v>
      </c>
      <c r="AI24">
        <v>3</v>
      </c>
      <c r="AJ24">
        <v>3</v>
      </c>
      <c r="AK24">
        <v>5</v>
      </c>
      <c r="AL24" t="s">
        <v>90</v>
      </c>
      <c r="AM24" t="s">
        <v>91</v>
      </c>
      <c r="AN24" t="s">
        <v>92</v>
      </c>
      <c r="AO24" t="s">
        <v>586</v>
      </c>
      <c r="AP24" t="s">
        <v>587</v>
      </c>
      <c r="AQ24" t="s">
        <v>74</v>
      </c>
      <c r="AR24" t="s">
        <v>588</v>
      </c>
      <c r="AS24" t="s">
        <v>589</v>
      </c>
      <c r="AT24" t="s">
        <v>590</v>
      </c>
      <c r="AU24">
        <v>2022</v>
      </c>
      <c r="AV24" t="s">
        <v>74</v>
      </c>
      <c r="AW24" t="s">
        <v>74</v>
      </c>
      <c r="AX24" t="s">
        <v>74</v>
      </c>
      <c r="AY24" t="s">
        <v>74</v>
      </c>
      <c r="AZ24" t="s">
        <v>74</v>
      </c>
      <c r="BA24" t="s">
        <v>74</v>
      </c>
      <c r="BB24" t="s">
        <v>74</v>
      </c>
      <c r="BC24" t="s">
        <v>74</v>
      </c>
      <c r="BD24" t="s">
        <v>74</v>
      </c>
      <c r="BE24" t="s">
        <v>591</v>
      </c>
      <c r="BF24" t="str">
        <f>HYPERLINK("http://dx.doi.org/10.1080/01434632.2022.2097686","http://dx.doi.org/10.1080/01434632.2022.2097686")</f>
        <v>http://dx.doi.org/10.1080/01434632.2022.2097686</v>
      </c>
      <c r="BG24" t="s">
        <v>74</v>
      </c>
      <c r="BH24" t="s">
        <v>592</v>
      </c>
      <c r="BI24">
        <v>17</v>
      </c>
      <c r="BJ24" t="s">
        <v>593</v>
      </c>
      <c r="BK24" t="s">
        <v>357</v>
      </c>
      <c r="BL24" t="s">
        <v>594</v>
      </c>
      <c r="BM24" t="s">
        <v>595</v>
      </c>
      <c r="BN24" t="s">
        <v>74</v>
      </c>
      <c r="BO24" t="s">
        <v>596</v>
      </c>
      <c r="BP24" t="s">
        <v>74</v>
      </c>
      <c r="BQ24" t="s">
        <v>74</v>
      </c>
      <c r="BR24" t="s">
        <v>103</v>
      </c>
      <c r="BS24" t="s">
        <v>597</v>
      </c>
      <c r="BT24" t="str">
        <f>HYPERLINK("https%3A%2F%2Fwww.webofscience.com%2Fwos%2Fwoscc%2Ffull-record%2FWOS:000821751100001","View Full Record in Web of Science")</f>
        <v>View Full Record in Web of Science</v>
      </c>
    </row>
    <row r="25" spans="1:72" x14ac:dyDescent="0.25">
      <c r="A25" t="s">
        <v>72</v>
      </c>
      <c r="B25" t="s">
        <v>598</v>
      </c>
      <c r="C25" t="s">
        <v>74</v>
      </c>
      <c r="D25" t="s">
        <v>74</v>
      </c>
      <c r="E25" t="s">
        <v>74</v>
      </c>
      <c r="F25" t="s">
        <v>599</v>
      </c>
      <c r="G25" t="s">
        <v>74</v>
      </c>
      <c r="H25" t="s">
        <v>74</v>
      </c>
      <c r="I25" t="s">
        <v>600</v>
      </c>
      <c r="J25" t="s">
        <v>601</v>
      </c>
      <c r="K25" t="s">
        <v>74</v>
      </c>
      <c r="L25" t="s">
        <v>74</v>
      </c>
      <c r="M25" t="s">
        <v>78</v>
      </c>
      <c r="N25" t="s">
        <v>79</v>
      </c>
      <c r="O25" t="s">
        <v>74</v>
      </c>
      <c r="P25" t="s">
        <v>74</v>
      </c>
      <c r="Q25" t="s">
        <v>74</v>
      </c>
      <c r="R25" t="s">
        <v>74</v>
      </c>
      <c r="S25" t="s">
        <v>74</v>
      </c>
      <c r="T25" t="s">
        <v>602</v>
      </c>
      <c r="U25" t="s">
        <v>603</v>
      </c>
      <c r="V25" t="s">
        <v>604</v>
      </c>
      <c r="W25" t="s">
        <v>605</v>
      </c>
      <c r="X25" t="s">
        <v>606</v>
      </c>
      <c r="Y25" t="s">
        <v>607</v>
      </c>
      <c r="Z25" t="s">
        <v>608</v>
      </c>
      <c r="AA25" t="s">
        <v>609</v>
      </c>
      <c r="AB25" t="s">
        <v>610</v>
      </c>
      <c r="AC25" t="s">
        <v>611</v>
      </c>
      <c r="AD25" t="s">
        <v>612</v>
      </c>
      <c r="AE25" t="s">
        <v>613</v>
      </c>
      <c r="AF25" t="s">
        <v>74</v>
      </c>
      <c r="AG25">
        <v>90</v>
      </c>
      <c r="AH25">
        <v>0</v>
      </c>
      <c r="AI25">
        <v>0</v>
      </c>
      <c r="AJ25">
        <v>3</v>
      </c>
      <c r="AK25">
        <v>8</v>
      </c>
      <c r="AL25" t="s">
        <v>290</v>
      </c>
      <c r="AM25" t="s">
        <v>291</v>
      </c>
      <c r="AN25" t="s">
        <v>292</v>
      </c>
      <c r="AO25" t="s">
        <v>614</v>
      </c>
      <c r="AP25" t="s">
        <v>74</v>
      </c>
      <c r="AQ25" t="s">
        <v>74</v>
      </c>
      <c r="AR25" t="s">
        <v>615</v>
      </c>
      <c r="AS25" t="s">
        <v>616</v>
      </c>
      <c r="AT25" t="s">
        <v>617</v>
      </c>
      <c r="AU25">
        <v>2022</v>
      </c>
      <c r="AV25">
        <v>13</v>
      </c>
      <c r="AW25" t="s">
        <v>74</v>
      </c>
      <c r="AX25" t="s">
        <v>74</v>
      </c>
      <c r="AY25" t="s">
        <v>74</v>
      </c>
      <c r="AZ25" t="s">
        <v>74</v>
      </c>
      <c r="BA25" t="s">
        <v>74</v>
      </c>
      <c r="BB25" t="s">
        <v>74</v>
      </c>
      <c r="BC25" t="s">
        <v>74</v>
      </c>
      <c r="BD25">
        <v>1051143</v>
      </c>
      <c r="BE25" t="s">
        <v>618</v>
      </c>
      <c r="BF25" t="str">
        <f>HYPERLINK("http://dx.doi.org/10.3389/fpsyg.2022.1051143","http://dx.doi.org/10.3389/fpsyg.2022.1051143")</f>
        <v>http://dx.doi.org/10.3389/fpsyg.2022.1051143</v>
      </c>
      <c r="BG25" t="s">
        <v>74</v>
      </c>
      <c r="BH25" t="s">
        <v>74</v>
      </c>
      <c r="BI25">
        <v>15</v>
      </c>
      <c r="BJ25" t="s">
        <v>619</v>
      </c>
      <c r="BK25" t="s">
        <v>101</v>
      </c>
      <c r="BL25" t="s">
        <v>144</v>
      </c>
      <c r="BM25" t="s">
        <v>620</v>
      </c>
      <c r="BN25">
        <v>36591010</v>
      </c>
      <c r="BO25" t="s">
        <v>621</v>
      </c>
      <c r="BP25" t="s">
        <v>74</v>
      </c>
      <c r="BQ25" t="s">
        <v>74</v>
      </c>
      <c r="BR25" t="s">
        <v>103</v>
      </c>
      <c r="BS25" t="s">
        <v>622</v>
      </c>
      <c r="BT25" t="str">
        <f>HYPERLINK("https%3A%2F%2Fwww.webofscience.com%2Fwos%2Fwoscc%2Ffull-record%2FWOS:000905750100001","View Full Record in Web of Science")</f>
        <v>View Full Record in Web of Science</v>
      </c>
    </row>
    <row r="26" spans="1:72" x14ac:dyDescent="0.25">
      <c r="A26" t="s">
        <v>72</v>
      </c>
      <c r="B26" t="s">
        <v>623</v>
      </c>
      <c r="C26" t="s">
        <v>74</v>
      </c>
      <c r="D26" t="s">
        <v>74</v>
      </c>
      <c r="E26" t="s">
        <v>74</v>
      </c>
      <c r="F26" t="s">
        <v>624</v>
      </c>
      <c r="G26" t="s">
        <v>74</v>
      </c>
      <c r="H26" t="s">
        <v>74</v>
      </c>
      <c r="I26" t="s">
        <v>625</v>
      </c>
      <c r="J26" t="s">
        <v>150</v>
      </c>
      <c r="K26" t="s">
        <v>74</v>
      </c>
      <c r="L26" t="s">
        <v>74</v>
      </c>
      <c r="M26" t="s">
        <v>78</v>
      </c>
      <c r="N26" t="s">
        <v>79</v>
      </c>
      <c r="O26" t="s">
        <v>74</v>
      </c>
      <c r="P26" t="s">
        <v>74</v>
      </c>
      <c r="Q26" t="s">
        <v>74</v>
      </c>
      <c r="R26" t="s">
        <v>74</v>
      </c>
      <c r="S26" t="s">
        <v>74</v>
      </c>
      <c r="T26" t="s">
        <v>74</v>
      </c>
      <c r="U26" t="s">
        <v>626</v>
      </c>
      <c r="V26" t="s">
        <v>627</v>
      </c>
      <c r="W26" t="s">
        <v>628</v>
      </c>
      <c r="X26" t="s">
        <v>153</v>
      </c>
      <c r="Y26" t="s">
        <v>629</v>
      </c>
      <c r="Z26" t="s">
        <v>630</v>
      </c>
      <c r="AA26" t="s">
        <v>74</v>
      </c>
      <c r="AB26" t="s">
        <v>74</v>
      </c>
      <c r="AC26" t="s">
        <v>74</v>
      </c>
      <c r="AD26" t="s">
        <v>74</v>
      </c>
      <c r="AE26" t="s">
        <v>74</v>
      </c>
      <c r="AF26" t="s">
        <v>74</v>
      </c>
      <c r="AG26">
        <v>38</v>
      </c>
      <c r="AH26">
        <v>0</v>
      </c>
      <c r="AI26">
        <v>0</v>
      </c>
      <c r="AJ26">
        <v>0</v>
      </c>
      <c r="AK26">
        <v>4</v>
      </c>
      <c r="AL26" t="s">
        <v>156</v>
      </c>
      <c r="AM26" t="s">
        <v>91</v>
      </c>
      <c r="AN26" t="s">
        <v>157</v>
      </c>
      <c r="AO26" t="s">
        <v>158</v>
      </c>
      <c r="AP26" t="s">
        <v>159</v>
      </c>
      <c r="AQ26" t="s">
        <v>74</v>
      </c>
      <c r="AR26" t="s">
        <v>160</v>
      </c>
      <c r="AS26" t="s">
        <v>161</v>
      </c>
      <c r="AT26" t="s">
        <v>74</v>
      </c>
      <c r="AU26">
        <v>2019</v>
      </c>
      <c r="AV26">
        <v>18</v>
      </c>
      <c r="AW26" t="s">
        <v>631</v>
      </c>
      <c r="AX26" t="s">
        <v>74</v>
      </c>
      <c r="AY26" t="s">
        <v>74</v>
      </c>
      <c r="AZ26" t="s">
        <v>74</v>
      </c>
      <c r="BA26" t="s">
        <v>74</v>
      </c>
      <c r="BB26">
        <v>125</v>
      </c>
      <c r="BC26">
        <v>141</v>
      </c>
      <c r="BD26" t="s">
        <v>74</v>
      </c>
      <c r="BE26" t="s">
        <v>632</v>
      </c>
      <c r="BF26" t="str">
        <f>HYPERLINK("http://dx.doi.org/10.1080/15363759.2018.1542905","http://dx.doi.org/10.1080/15363759.2018.1542905")</f>
        <v>http://dx.doi.org/10.1080/15363759.2018.1542905</v>
      </c>
      <c r="BG26" t="s">
        <v>74</v>
      </c>
      <c r="BH26" t="s">
        <v>74</v>
      </c>
      <c r="BI26">
        <v>17</v>
      </c>
      <c r="BJ26" t="s">
        <v>165</v>
      </c>
      <c r="BK26" t="s">
        <v>166</v>
      </c>
      <c r="BL26" t="s">
        <v>165</v>
      </c>
      <c r="BM26" t="s">
        <v>633</v>
      </c>
      <c r="BN26" t="s">
        <v>74</v>
      </c>
      <c r="BO26" t="s">
        <v>74</v>
      </c>
      <c r="BP26" t="s">
        <v>74</v>
      </c>
      <c r="BQ26" t="s">
        <v>74</v>
      </c>
      <c r="BR26" t="s">
        <v>103</v>
      </c>
      <c r="BS26" t="s">
        <v>634</v>
      </c>
      <c r="BT26" t="str">
        <f>HYPERLINK("https%3A%2F%2Fwww.webofscience.com%2Fwos%2Fwoscc%2Ffull-record%2FWOS:000469820500010","View Full Record in Web of Science")</f>
        <v>View Full Record in Web of Science</v>
      </c>
    </row>
    <row r="27" spans="1:72" x14ac:dyDescent="0.25">
      <c r="A27" t="s">
        <v>72</v>
      </c>
      <c r="B27" t="s">
        <v>635</v>
      </c>
      <c r="C27" t="s">
        <v>74</v>
      </c>
      <c r="D27" t="s">
        <v>74</v>
      </c>
      <c r="E27" t="s">
        <v>74</v>
      </c>
      <c r="F27" t="s">
        <v>635</v>
      </c>
      <c r="G27" t="s">
        <v>74</v>
      </c>
      <c r="H27" t="s">
        <v>74</v>
      </c>
      <c r="I27" t="s">
        <v>636</v>
      </c>
      <c r="J27" t="s">
        <v>637</v>
      </c>
      <c r="K27" t="s">
        <v>74</v>
      </c>
      <c r="L27" t="s">
        <v>74</v>
      </c>
      <c r="M27" t="s">
        <v>638</v>
      </c>
      <c r="N27" t="s">
        <v>79</v>
      </c>
      <c r="O27" t="s">
        <v>74</v>
      </c>
      <c r="P27" t="s">
        <v>74</v>
      </c>
      <c r="Q27" t="s">
        <v>74</v>
      </c>
      <c r="R27" t="s">
        <v>74</v>
      </c>
      <c r="S27" t="s">
        <v>74</v>
      </c>
      <c r="T27" t="s">
        <v>74</v>
      </c>
      <c r="U27" t="s">
        <v>639</v>
      </c>
      <c r="V27" t="s">
        <v>640</v>
      </c>
      <c r="W27" t="s">
        <v>641</v>
      </c>
      <c r="X27" t="s">
        <v>642</v>
      </c>
      <c r="Y27" t="s">
        <v>74</v>
      </c>
      <c r="Z27" t="s">
        <v>643</v>
      </c>
      <c r="AA27" t="s">
        <v>74</v>
      </c>
      <c r="AB27" t="s">
        <v>74</v>
      </c>
      <c r="AC27" t="s">
        <v>74</v>
      </c>
      <c r="AD27" t="s">
        <v>74</v>
      </c>
      <c r="AE27" t="s">
        <v>74</v>
      </c>
      <c r="AF27" t="s">
        <v>74</v>
      </c>
      <c r="AG27">
        <v>23</v>
      </c>
      <c r="AH27">
        <v>0</v>
      </c>
      <c r="AI27">
        <v>0</v>
      </c>
      <c r="AJ27">
        <v>0</v>
      </c>
      <c r="AK27">
        <v>4</v>
      </c>
      <c r="AL27" t="s">
        <v>644</v>
      </c>
      <c r="AM27" t="s">
        <v>645</v>
      </c>
      <c r="AN27" t="s">
        <v>646</v>
      </c>
      <c r="AO27" t="s">
        <v>647</v>
      </c>
      <c r="AP27" t="s">
        <v>648</v>
      </c>
      <c r="AQ27" t="s">
        <v>74</v>
      </c>
      <c r="AR27" t="s">
        <v>649</v>
      </c>
      <c r="AS27" t="s">
        <v>650</v>
      </c>
      <c r="AT27" t="s">
        <v>74</v>
      </c>
      <c r="AU27">
        <v>2001</v>
      </c>
      <c r="AV27">
        <v>33</v>
      </c>
      <c r="AW27">
        <v>4</v>
      </c>
      <c r="AX27" t="s">
        <v>74</v>
      </c>
      <c r="AY27" t="s">
        <v>74</v>
      </c>
      <c r="AZ27" t="s">
        <v>74</v>
      </c>
      <c r="BA27" t="s">
        <v>74</v>
      </c>
      <c r="BB27">
        <v>335</v>
      </c>
      <c r="BC27">
        <v>352</v>
      </c>
      <c r="BD27" t="s">
        <v>74</v>
      </c>
      <c r="BE27" t="s">
        <v>74</v>
      </c>
      <c r="BF27" t="s">
        <v>74</v>
      </c>
      <c r="BG27" t="s">
        <v>74</v>
      </c>
      <c r="BH27" t="s">
        <v>74</v>
      </c>
      <c r="BI27">
        <v>18</v>
      </c>
      <c r="BJ27" t="s">
        <v>242</v>
      </c>
      <c r="BK27" t="s">
        <v>101</v>
      </c>
      <c r="BL27" t="s">
        <v>242</v>
      </c>
      <c r="BM27" t="s">
        <v>651</v>
      </c>
      <c r="BN27" t="s">
        <v>74</v>
      </c>
      <c r="BO27" t="s">
        <v>74</v>
      </c>
      <c r="BP27" t="s">
        <v>74</v>
      </c>
      <c r="BQ27" t="s">
        <v>74</v>
      </c>
      <c r="BR27" t="s">
        <v>103</v>
      </c>
      <c r="BS27" t="s">
        <v>652</v>
      </c>
      <c r="BT27" t="str">
        <f>HYPERLINK("https%3A%2F%2Fwww.webofscience.com%2Fwos%2Fwoscc%2Ffull-record%2FWOS:000170383700001","View Full Record in Web of Science")</f>
        <v>View Full Record in Web of Science</v>
      </c>
    </row>
    <row r="28" spans="1:72" x14ac:dyDescent="0.25">
      <c r="A28" t="s">
        <v>72</v>
      </c>
      <c r="B28" t="s">
        <v>653</v>
      </c>
      <c r="C28" t="s">
        <v>74</v>
      </c>
      <c r="D28" t="s">
        <v>74</v>
      </c>
      <c r="E28" t="s">
        <v>74</v>
      </c>
      <c r="F28" t="s">
        <v>654</v>
      </c>
      <c r="G28" t="s">
        <v>74</v>
      </c>
      <c r="H28" t="s">
        <v>74</v>
      </c>
      <c r="I28" t="s">
        <v>655</v>
      </c>
      <c r="J28" t="s">
        <v>656</v>
      </c>
      <c r="K28" t="s">
        <v>74</v>
      </c>
      <c r="L28" t="s">
        <v>74</v>
      </c>
      <c r="M28" t="s">
        <v>78</v>
      </c>
      <c r="N28" t="s">
        <v>79</v>
      </c>
      <c r="O28" t="s">
        <v>74</v>
      </c>
      <c r="P28" t="s">
        <v>74</v>
      </c>
      <c r="Q28" t="s">
        <v>74</v>
      </c>
      <c r="R28" t="s">
        <v>74</v>
      </c>
      <c r="S28" t="s">
        <v>74</v>
      </c>
      <c r="T28" t="s">
        <v>657</v>
      </c>
      <c r="U28" t="s">
        <v>658</v>
      </c>
      <c r="V28" t="s">
        <v>659</v>
      </c>
      <c r="W28" t="s">
        <v>660</v>
      </c>
      <c r="X28" t="s">
        <v>661</v>
      </c>
      <c r="Y28" t="s">
        <v>662</v>
      </c>
      <c r="Z28" t="s">
        <v>663</v>
      </c>
      <c r="AA28" t="s">
        <v>74</v>
      </c>
      <c r="AB28" t="s">
        <v>664</v>
      </c>
      <c r="AC28" t="s">
        <v>74</v>
      </c>
      <c r="AD28" t="s">
        <v>74</v>
      </c>
      <c r="AE28" t="s">
        <v>74</v>
      </c>
      <c r="AF28" t="s">
        <v>74</v>
      </c>
      <c r="AG28">
        <v>61</v>
      </c>
      <c r="AH28">
        <v>2</v>
      </c>
      <c r="AI28">
        <v>2</v>
      </c>
      <c r="AJ28">
        <v>0</v>
      </c>
      <c r="AK28">
        <v>1</v>
      </c>
      <c r="AL28" t="s">
        <v>665</v>
      </c>
      <c r="AM28" t="s">
        <v>666</v>
      </c>
      <c r="AN28" t="s">
        <v>667</v>
      </c>
      <c r="AO28" t="s">
        <v>668</v>
      </c>
      <c r="AP28" t="s">
        <v>669</v>
      </c>
      <c r="AQ28" t="s">
        <v>74</v>
      </c>
      <c r="AR28" t="s">
        <v>670</v>
      </c>
      <c r="AS28" t="s">
        <v>671</v>
      </c>
      <c r="AT28" t="s">
        <v>74</v>
      </c>
      <c r="AU28">
        <v>2011</v>
      </c>
      <c r="AV28">
        <v>4</v>
      </c>
      <c r="AW28">
        <v>2</v>
      </c>
      <c r="AX28" t="s">
        <v>74</v>
      </c>
      <c r="AY28" t="s">
        <v>74</v>
      </c>
      <c r="AZ28" t="s">
        <v>74</v>
      </c>
      <c r="BA28" t="s">
        <v>74</v>
      </c>
      <c r="BB28">
        <v>112</v>
      </c>
      <c r="BC28">
        <v>124</v>
      </c>
      <c r="BD28" t="s">
        <v>74</v>
      </c>
      <c r="BE28" t="s">
        <v>672</v>
      </c>
      <c r="BF28" t="str">
        <f>HYPERLINK("http://dx.doi.org/10.1108/18363261111189513","http://dx.doi.org/10.1108/18363261111189513")</f>
        <v>http://dx.doi.org/10.1108/18363261111189513</v>
      </c>
      <c r="BG28" t="s">
        <v>74</v>
      </c>
      <c r="BH28" t="s">
        <v>74</v>
      </c>
      <c r="BI28">
        <v>13</v>
      </c>
      <c r="BJ28" t="s">
        <v>165</v>
      </c>
      <c r="BK28" t="s">
        <v>166</v>
      </c>
      <c r="BL28" t="s">
        <v>165</v>
      </c>
      <c r="BM28" t="s">
        <v>673</v>
      </c>
      <c r="BN28" t="s">
        <v>74</v>
      </c>
      <c r="BO28" t="s">
        <v>74</v>
      </c>
      <c r="BP28" t="s">
        <v>74</v>
      </c>
      <c r="BQ28" t="s">
        <v>74</v>
      </c>
      <c r="BR28" t="s">
        <v>103</v>
      </c>
      <c r="BS28" t="s">
        <v>674</v>
      </c>
      <c r="BT28" t="str">
        <f>HYPERLINK("https%3A%2F%2Fwww.webofscience.com%2Fwos%2Fwoscc%2Ffull-record%2FWOS:000214794400002","View Full Record in Web of Science")</f>
        <v>View Full Record in Web of Science</v>
      </c>
    </row>
    <row r="29" spans="1:72" x14ac:dyDescent="0.25">
      <c r="A29" t="s">
        <v>72</v>
      </c>
      <c r="B29" t="s">
        <v>675</v>
      </c>
      <c r="C29" t="s">
        <v>74</v>
      </c>
      <c r="D29" t="s">
        <v>74</v>
      </c>
      <c r="E29" t="s">
        <v>74</v>
      </c>
      <c r="F29" t="s">
        <v>676</v>
      </c>
      <c r="G29" t="s">
        <v>74</v>
      </c>
      <c r="H29" t="s">
        <v>74</v>
      </c>
      <c r="I29" t="s">
        <v>677</v>
      </c>
      <c r="J29" t="s">
        <v>678</v>
      </c>
      <c r="K29" t="s">
        <v>74</v>
      </c>
      <c r="L29" t="s">
        <v>74</v>
      </c>
      <c r="M29" t="s">
        <v>78</v>
      </c>
      <c r="N29" t="s">
        <v>79</v>
      </c>
      <c r="O29" t="s">
        <v>74</v>
      </c>
      <c r="P29" t="s">
        <v>74</v>
      </c>
      <c r="Q29" t="s">
        <v>74</v>
      </c>
      <c r="R29" t="s">
        <v>74</v>
      </c>
      <c r="S29" t="s">
        <v>74</v>
      </c>
      <c r="T29" t="s">
        <v>679</v>
      </c>
      <c r="U29" t="s">
        <v>74</v>
      </c>
      <c r="V29" t="s">
        <v>680</v>
      </c>
      <c r="W29" t="s">
        <v>681</v>
      </c>
      <c r="X29" t="s">
        <v>74</v>
      </c>
      <c r="Y29" t="s">
        <v>682</v>
      </c>
      <c r="Z29" t="s">
        <v>683</v>
      </c>
      <c r="AA29" t="s">
        <v>74</v>
      </c>
      <c r="AB29" t="s">
        <v>684</v>
      </c>
      <c r="AC29" t="s">
        <v>74</v>
      </c>
      <c r="AD29" t="s">
        <v>74</v>
      </c>
      <c r="AE29" t="s">
        <v>74</v>
      </c>
      <c r="AF29" t="s">
        <v>74</v>
      </c>
      <c r="AG29">
        <v>17</v>
      </c>
      <c r="AH29">
        <v>0</v>
      </c>
      <c r="AI29">
        <v>0</v>
      </c>
      <c r="AJ29">
        <v>0</v>
      </c>
      <c r="AK29">
        <v>6</v>
      </c>
      <c r="AL29" t="s">
        <v>685</v>
      </c>
      <c r="AM29" t="s">
        <v>686</v>
      </c>
      <c r="AN29" t="s">
        <v>687</v>
      </c>
      <c r="AO29" t="s">
        <v>688</v>
      </c>
      <c r="AP29" t="s">
        <v>74</v>
      </c>
      <c r="AQ29" t="s">
        <v>74</v>
      </c>
      <c r="AR29" t="s">
        <v>689</v>
      </c>
      <c r="AS29" t="s">
        <v>690</v>
      </c>
      <c r="AT29" t="s">
        <v>74</v>
      </c>
      <c r="AU29">
        <v>2021</v>
      </c>
      <c r="AV29" t="s">
        <v>74</v>
      </c>
      <c r="AW29">
        <v>36</v>
      </c>
      <c r="AX29" t="s">
        <v>74</v>
      </c>
      <c r="AY29" t="s">
        <v>74</v>
      </c>
      <c r="AZ29" t="s">
        <v>74</v>
      </c>
      <c r="BA29" t="s">
        <v>74</v>
      </c>
      <c r="BB29">
        <v>333</v>
      </c>
      <c r="BC29">
        <v>350</v>
      </c>
      <c r="BD29" t="s">
        <v>74</v>
      </c>
      <c r="BE29" t="s">
        <v>691</v>
      </c>
      <c r="BF29" t="str">
        <f>HYPERLINK("http://dx.doi.org/10.31902/fll.36.2021.19","http://dx.doi.org/10.31902/fll.36.2021.19")</f>
        <v>http://dx.doi.org/10.31902/fll.36.2021.19</v>
      </c>
      <c r="BG29" t="s">
        <v>74</v>
      </c>
      <c r="BH29" t="s">
        <v>74</v>
      </c>
      <c r="BI29">
        <v>18</v>
      </c>
      <c r="BJ29" t="s">
        <v>692</v>
      </c>
      <c r="BK29" t="s">
        <v>166</v>
      </c>
      <c r="BL29" t="s">
        <v>693</v>
      </c>
      <c r="BM29" t="s">
        <v>694</v>
      </c>
      <c r="BN29" t="s">
        <v>74</v>
      </c>
      <c r="BO29" t="s">
        <v>194</v>
      </c>
      <c r="BP29" t="s">
        <v>74</v>
      </c>
      <c r="BQ29" t="s">
        <v>74</v>
      </c>
      <c r="BR29" t="s">
        <v>103</v>
      </c>
      <c r="BS29" t="s">
        <v>695</v>
      </c>
      <c r="BT29" t="str">
        <f>HYPERLINK("https%3A%2F%2Fwww.webofscience.com%2Fwos%2Fwoscc%2Ffull-record%2FWOS:000753897000019","View Full Record in Web of Science")</f>
        <v>View Full Record in Web of Science</v>
      </c>
    </row>
    <row r="30" spans="1:72" x14ac:dyDescent="0.25">
      <c r="A30" t="s">
        <v>72</v>
      </c>
      <c r="B30" t="s">
        <v>696</v>
      </c>
      <c r="C30" t="s">
        <v>74</v>
      </c>
      <c r="D30" t="s">
        <v>74</v>
      </c>
      <c r="E30" t="s">
        <v>74</v>
      </c>
      <c r="F30" t="s">
        <v>697</v>
      </c>
      <c r="G30" t="s">
        <v>74</v>
      </c>
      <c r="H30" t="s">
        <v>74</v>
      </c>
      <c r="I30" t="s">
        <v>698</v>
      </c>
      <c r="J30" t="s">
        <v>699</v>
      </c>
      <c r="K30" t="s">
        <v>74</v>
      </c>
      <c r="L30" t="s">
        <v>74</v>
      </c>
      <c r="M30" t="s">
        <v>700</v>
      </c>
      <c r="N30" t="s">
        <v>79</v>
      </c>
      <c r="O30" t="s">
        <v>74</v>
      </c>
      <c r="P30" t="s">
        <v>74</v>
      </c>
      <c r="Q30" t="s">
        <v>74</v>
      </c>
      <c r="R30" t="s">
        <v>74</v>
      </c>
      <c r="S30" t="s">
        <v>74</v>
      </c>
      <c r="T30" t="s">
        <v>74</v>
      </c>
      <c r="U30" t="s">
        <v>74</v>
      </c>
      <c r="V30" t="s">
        <v>701</v>
      </c>
      <c r="W30" t="s">
        <v>702</v>
      </c>
      <c r="X30" t="s">
        <v>74</v>
      </c>
      <c r="Y30" t="s">
        <v>703</v>
      </c>
      <c r="Z30" t="s">
        <v>74</v>
      </c>
      <c r="AA30" t="s">
        <v>704</v>
      </c>
      <c r="AB30" t="s">
        <v>705</v>
      </c>
      <c r="AC30" t="s">
        <v>74</v>
      </c>
      <c r="AD30" t="s">
        <v>74</v>
      </c>
      <c r="AE30" t="s">
        <v>74</v>
      </c>
      <c r="AF30" t="s">
        <v>74</v>
      </c>
      <c r="AG30">
        <v>44</v>
      </c>
      <c r="AH30">
        <v>0</v>
      </c>
      <c r="AI30">
        <v>0</v>
      </c>
      <c r="AJ30">
        <v>0</v>
      </c>
      <c r="AK30">
        <v>0</v>
      </c>
      <c r="AL30" t="s">
        <v>706</v>
      </c>
      <c r="AM30" t="s">
        <v>707</v>
      </c>
      <c r="AN30" t="s">
        <v>708</v>
      </c>
      <c r="AO30" t="s">
        <v>709</v>
      </c>
      <c r="AP30" t="s">
        <v>74</v>
      </c>
      <c r="AQ30" t="s">
        <v>74</v>
      </c>
      <c r="AR30" t="s">
        <v>710</v>
      </c>
      <c r="AS30" t="s">
        <v>711</v>
      </c>
      <c r="AT30" t="s">
        <v>74</v>
      </c>
      <c r="AU30">
        <v>2011</v>
      </c>
      <c r="AV30">
        <v>1</v>
      </c>
      <c r="AW30">
        <v>17</v>
      </c>
      <c r="AX30" t="s">
        <v>74</v>
      </c>
      <c r="AY30" t="s">
        <v>74</v>
      </c>
      <c r="AZ30" t="s">
        <v>74</v>
      </c>
      <c r="BA30" t="s">
        <v>74</v>
      </c>
      <c r="BB30">
        <v>191</v>
      </c>
      <c r="BC30">
        <v>210</v>
      </c>
      <c r="BD30" t="s">
        <v>74</v>
      </c>
      <c r="BE30" t="s">
        <v>74</v>
      </c>
      <c r="BF30" t="s">
        <v>74</v>
      </c>
      <c r="BG30" t="s">
        <v>74</v>
      </c>
      <c r="BH30" t="s">
        <v>74</v>
      </c>
      <c r="BI30">
        <v>20</v>
      </c>
      <c r="BJ30" t="s">
        <v>712</v>
      </c>
      <c r="BK30" t="s">
        <v>166</v>
      </c>
      <c r="BL30" t="s">
        <v>712</v>
      </c>
      <c r="BM30" t="s">
        <v>713</v>
      </c>
      <c r="BN30" t="s">
        <v>74</v>
      </c>
      <c r="BO30" t="s">
        <v>74</v>
      </c>
      <c r="BP30" t="s">
        <v>74</v>
      </c>
      <c r="BQ30" t="s">
        <v>74</v>
      </c>
      <c r="BR30" t="s">
        <v>103</v>
      </c>
      <c r="BS30" t="s">
        <v>714</v>
      </c>
      <c r="BT30" t="str">
        <f>HYPERLINK("https%3A%2F%2Fwww.webofscience.com%2Fwos%2Fwoscc%2Ffull-record%2FWOS:000421916300009","View Full Record in Web of Science")</f>
        <v>View Full Record in Web of Science</v>
      </c>
    </row>
    <row r="31" spans="1:72" x14ac:dyDescent="0.25">
      <c r="A31" t="s">
        <v>72</v>
      </c>
      <c r="B31" t="s">
        <v>715</v>
      </c>
      <c r="C31" t="s">
        <v>74</v>
      </c>
      <c r="D31" t="s">
        <v>74</v>
      </c>
      <c r="E31" t="s">
        <v>74</v>
      </c>
      <c r="F31" t="s">
        <v>716</v>
      </c>
      <c r="G31" t="s">
        <v>74</v>
      </c>
      <c r="H31" t="s">
        <v>74</v>
      </c>
      <c r="I31" t="s">
        <v>717</v>
      </c>
      <c r="J31" t="s">
        <v>718</v>
      </c>
      <c r="K31" t="s">
        <v>74</v>
      </c>
      <c r="L31" t="s">
        <v>74</v>
      </c>
      <c r="M31" t="s">
        <v>78</v>
      </c>
      <c r="N31" t="s">
        <v>79</v>
      </c>
      <c r="O31" t="s">
        <v>74</v>
      </c>
      <c r="P31" t="s">
        <v>74</v>
      </c>
      <c r="Q31" t="s">
        <v>74</v>
      </c>
      <c r="R31" t="s">
        <v>74</v>
      </c>
      <c r="S31" t="s">
        <v>74</v>
      </c>
      <c r="T31" t="s">
        <v>719</v>
      </c>
      <c r="U31" t="s">
        <v>74</v>
      </c>
      <c r="V31" t="s">
        <v>720</v>
      </c>
      <c r="W31" t="s">
        <v>721</v>
      </c>
      <c r="X31" t="s">
        <v>722</v>
      </c>
      <c r="Y31" t="s">
        <v>723</v>
      </c>
      <c r="Z31" t="s">
        <v>724</v>
      </c>
      <c r="AA31" t="s">
        <v>74</v>
      </c>
      <c r="AB31" t="s">
        <v>74</v>
      </c>
      <c r="AC31" t="s">
        <v>722</v>
      </c>
      <c r="AD31" t="s">
        <v>722</v>
      </c>
      <c r="AE31" t="s">
        <v>725</v>
      </c>
      <c r="AF31" t="s">
        <v>74</v>
      </c>
      <c r="AG31">
        <v>33</v>
      </c>
      <c r="AH31">
        <v>2</v>
      </c>
      <c r="AI31">
        <v>3</v>
      </c>
      <c r="AJ31">
        <v>3</v>
      </c>
      <c r="AK31">
        <v>18</v>
      </c>
      <c r="AL31" t="s">
        <v>726</v>
      </c>
      <c r="AM31" t="s">
        <v>727</v>
      </c>
      <c r="AN31" t="s">
        <v>728</v>
      </c>
      <c r="AO31" t="s">
        <v>729</v>
      </c>
      <c r="AP31" t="s">
        <v>74</v>
      </c>
      <c r="AQ31" t="s">
        <v>74</v>
      </c>
      <c r="AR31" t="s">
        <v>730</v>
      </c>
      <c r="AS31" t="s">
        <v>731</v>
      </c>
      <c r="AT31" t="s">
        <v>384</v>
      </c>
      <c r="AU31">
        <v>2020</v>
      </c>
      <c r="AV31">
        <v>5</v>
      </c>
      <c r="AW31">
        <v>4</v>
      </c>
      <c r="AX31" t="s">
        <v>74</v>
      </c>
      <c r="AY31" t="s">
        <v>74</v>
      </c>
      <c r="AZ31" t="s">
        <v>74</v>
      </c>
      <c r="BA31" t="s">
        <v>74</v>
      </c>
      <c r="BB31">
        <v>280</v>
      </c>
      <c r="BC31">
        <v>289</v>
      </c>
      <c r="BD31" t="s">
        <v>74</v>
      </c>
      <c r="BE31" t="s">
        <v>732</v>
      </c>
      <c r="BF31" t="str">
        <f>HYPERLINK("http://dx.doi.org/10.1007/s41134-020-00133-1","http://dx.doi.org/10.1007/s41134-020-00133-1")</f>
        <v>http://dx.doi.org/10.1007/s41134-020-00133-1</v>
      </c>
      <c r="BG31" t="s">
        <v>74</v>
      </c>
      <c r="BH31" t="s">
        <v>733</v>
      </c>
      <c r="BI31">
        <v>10</v>
      </c>
      <c r="BJ31" t="s">
        <v>734</v>
      </c>
      <c r="BK31" t="s">
        <v>166</v>
      </c>
      <c r="BL31" t="s">
        <v>734</v>
      </c>
      <c r="BM31" t="s">
        <v>735</v>
      </c>
      <c r="BN31" t="s">
        <v>74</v>
      </c>
      <c r="BO31" t="s">
        <v>273</v>
      </c>
      <c r="BP31" t="s">
        <v>74</v>
      </c>
      <c r="BQ31" t="s">
        <v>74</v>
      </c>
      <c r="BR31" t="s">
        <v>103</v>
      </c>
      <c r="BS31" t="s">
        <v>736</v>
      </c>
      <c r="BT31" t="str">
        <f>HYPERLINK("https%3A%2F%2Fwww.webofscience.com%2Fwos%2Fwoscc%2Ffull-record%2FWOS:000575752700001","View Full Record in Web of Science")</f>
        <v>View Full Record in Web of Science</v>
      </c>
    </row>
    <row r="32" spans="1:72" x14ac:dyDescent="0.25">
      <c r="A32" t="s">
        <v>72</v>
      </c>
      <c r="B32" t="s">
        <v>737</v>
      </c>
      <c r="C32" t="s">
        <v>74</v>
      </c>
      <c r="D32" t="s">
        <v>74</v>
      </c>
      <c r="E32" t="s">
        <v>74</v>
      </c>
      <c r="F32" t="s">
        <v>738</v>
      </c>
      <c r="G32" t="s">
        <v>74</v>
      </c>
      <c r="H32" t="s">
        <v>74</v>
      </c>
      <c r="I32" t="s">
        <v>739</v>
      </c>
      <c r="J32" t="s">
        <v>740</v>
      </c>
      <c r="K32" t="s">
        <v>74</v>
      </c>
      <c r="L32" t="s">
        <v>74</v>
      </c>
      <c r="M32" t="s">
        <v>700</v>
      </c>
      <c r="N32" t="s">
        <v>79</v>
      </c>
      <c r="O32" t="s">
        <v>74</v>
      </c>
      <c r="P32" t="s">
        <v>74</v>
      </c>
      <c r="Q32" t="s">
        <v>74</v>
      </c>
      <c r="R32" t="s">
        <v>74</v>
      </c>
      <c r="S32" t="s">
        <v>74</v>
      </c>
      <c r="T32" t="s">
        <v>741</v>
      </c>
      <c r="U32" t="s">
        <v>74</v>
      </c>
      <c r="V32" t="s">
        <v>742</v>
      </c>
      <c r="W32" t="s">
        <v>743</v>
      </c>
      <c r="X32" t="s">
        <v>74</v>
      </c>
      <c r="Y32" t="s">
        <v>744</v>
      </c>
      <c r="Z32" t="s">
        <v>745</v>
      </c>
      <c r="AA32" t="s">
        <v>74</v>
      </c>
      <c r="AB32" t="s">
        <v>74</v>
      </c>
      <c r="AC32" t="s">
        <v>74</v>
      </c>
      <c r="AD32" t="s">
        <v>74</v>
      </c>
      <c r="AE32" t="s">
        <v>74</v>
      </c>
      <c r="AF32" t="s">
        <v>74</v>
      </c>
      <c r="AG32">
        <v>34</v>
      </c>
      <c r="AH32">
        <v>0</v>
      </c>
      <c r="AI32">
        <v>0</v>
      </c>
      <c r="AJ32">
        <v>0</v>
      </c>
      <c r="AK32">
        <v>0</v>
      </c>
      <c r="AL32" t="s">
        <v>746</v>
      </c>
      <c r="AM32" t="s">
        <v>747</v>
      </c>
      <c r="AN32" t="s">
        <v>748</v>
      </c>
      <c r="AO32" t="s">
        <v>749</v>
      </c>
      <c r="AP32" t="s">
        <v>750</v>
      </c>
      <c r="AQ32" t="s">
        <v>74</v>
      </c>
      <c r="AR32" t="s">
        <v>751</v>
      </c>
      <c r="AS32" t="s">
        <v>752</v>
      </c>
      <c r="AT32" t="s">
        <v>74</v>
      </c>
      <c r="AU32">
        <v>2012</v>
      </c>
      <c r="AV32">
        <v>60</v>
      </c>
      <c r="AW32">
        <v>4</v>
      </c>
      <c r="AX32" t="s">
        <v>74</v>
      </c>
      <c r="AY32" t="s">
        <v>74</v>
      </c>
      <c r="AZ32" t="s">
        <v>74</v>
      </c>
      <c r="BA32" t="s">
        <v>74</v>
      </c>
      <c r="BB32">
        <v>253</v>
      </c>
      <c r="BC32">
        <v>285</v>
      </c>
      <c r="BD32" t="s">
        <v>74</v>
      </c>
      <c r="BE32" t="s">
        <v>74</v>
      </c>
      <c r="BF32" t="s">
        <v>74</v>
      </c>
      <c r="BG32" t="s">
        <v>74</v>
      </c>
      <c r="BH32" t="s">
        <v>74</v>
      </c>
      <c r="BI32">
        <v>33</v>
      </c>
      <c r="BJ32" t="s">
        <v>692</v>
      </c>
      <c r="BK32" t="s">
        <v>166</v>
      </c>
      <c r="BL32" t="s">
        <v>693</v>
      </c>
      <c r="BM32" t="s">
        <v>753</v>
      </c>
      <c r="BN32" t="s">
        <v>74</v>
      </c>
      <c r="BO32" t="s">
        <v>74</v>
      </c>
      <c r="BP32" t="s">
        <v>74</v>
      </c>
      <c r="BQ32" t="s">
        <v>74</v>
      </c>
      <c r="BR32" t="s">
        <v>103</v>
      </c>
      <c r="BS32" t="s">
        <v>754</v>
      </c>
      <c r="BT32" t="str">
        <f>HYPERLINK("https%3A%2F%2Fwww.webofscience.com%2Fwos%2Fwoscc%2Ffull-record%2FWOS:000444025500008","View Full Record in Web of Science")</f>
        <v>View Full Record in Web of Science</v>
      </c>
    </row>
    <row r="33" spans="1:72" x14ac:dyDescent="0.25">
      <c r="A33" t="s">
        <v>72</v>
      </c>
      <c r="B33" t="s">
        <v>755</v>
      </c>
      <c r="C33" t="s">
        <v>74</v>
      </c>
      <c r="D33" t="s">
        <v>74</v>
      </c>
      <c r="E33" t="s">
        <v>74</v>
      </c>
      <c r="F33" t="s">
        <v>756</v>
      </c>
      <c r="G33" t="s">
        <v>74</v>
      </c>
      <c r="H33" t="s">
        <v>74</v>
      </c>
      <c r="I33" t="s">
        <v>757</v>
      </c>
      <c r="J33" t="s">
        <v>758</v>
      </c>
      <c r="K33" t="s">
        <v>74</v>
      </c>
      <c r="L33" t="s">
        <v>74</v>
      </c>
      <c r="M33" t="s">
        <v>759</v>
      </c>
      <c r="N33" t="s">
        <v>79</v>
      </c>
      <c r="O33" t="s">
        <v>74</v>
      </c>
      <c r="P33" t="s">
        <v>74</v>
      </c>
      <c r="Q33" t="s">
        <v>74</v>
      </c>
      <c r="R33" t="s">
        <v>74</v>
      </c>
      <c r="S33" t="s">
        <v>74</v>
      </c>
      <c r="T33" t="s">
        <v>760</v>
      </c>
      <c r="U33" t="s">
        <v>74</v>
      </c>
      <c r="V33" t="s">
        <v>761</v>
      </c>
      <c r="W33" t="s">
        <v>762</v>
      </c>
      <c r="X33" t="s">
        <v>763</v>
      </c>
      <c r="Y33" t="s">
        <v>764</v>
      </c>
      <c r="Z33" t="s">
        <v>765</v>
      </c>
      <c r="AA33" t="s">
        <v>766</v>
      </c>
      <c r="AB33" t="s">
        <v>767</v>
      </c>
      <c r="AC33" t="s">
        <v>74</v>
      </c>
      <c r="AD33" t="s">
        <v>74</v>
      </c>
      <c r="AE33" t="s">
        <v>74</v>
      </c>
      <c r="AF33" t="s">
        <v>74</v>
      </c>
      <c r="AG33">
        <v>18</v>
      </c>
      <c r="AH33">
        <v>0</v>
      </c>
      <c r="AI33">
        <v>0</v>
      </c>
      <c r="AJ33">
        <v>0</v>
      </c>
      <c r="AK33">
        <v>1</v>
      </c>
      <c r="AL33" t="s">
        <v>768</v>
      </c>
      <c r="AM33" t="s">
        <v>769</v>
      </c>
      <c r="AN33" t="s">
        <v>770</v>
      </c>
      <c r="AO33" t="s">
        <v>771</v>
      </c>
      <c r="AP33" t="s">
        <v>772</v>
      </c>
      <c r="AQ33" t="s">
        <v>74</v>
      </c>
      <c r="AR33" t="s">
        <v>773</v>
      </c>
      <c r="AS33" t="s">
        <v>774</v>
      </c>
      <c r="AT33" t="s">
        <v>74</v>
      </c>
      <c r="AU33">
        <v>2021</v>
      </c>
      <c r="AV33" t="s">
        <v>74</v>
      </c>
      <c r="AW33">
        <v>74</v>
      </c>
      <c r="AX33" t="s">
        <v>74</v>
      </c>
      <c r="AY33" t="s">
        <v>74</v>
      </c>
      <c r="AZ33" t="s">
        <v>74</v>
      </c>
      <c r="BA33" t="s">
        <v>74</v>
      </c>
      <c r="BB33">
        <v>191</v>
      </c>
      <c r="BC33">
        <v>199</v>
      </c>
      <c r="BD33" t="s">
        <v>74</v>
      </c>
      <c r="BE33" t="s">
        <v>775</v>
      </c>
      <c r="BF33" t="str">
        <f>HYPERLINK("http://dx.doi.org/10.17223/19988613/74/24","http://dx.doi.org/10.17223/19988613/74/24")</f>
        <v>http://dx.doi.org/10.17223/19988613/74/24</v>
      </c>
      <c r="BG33" t="s">
        <v>74</v>
      </c>
      <c r="BH33" t="s">
        <v>74</v>
      </c>
      <c r="BI33">
        <v>9</v>
      </c>
      <c r="BJ33" t="s">
        <v>712</v>
      </c>
      <c r="BK33" t="s">
        <v>166</v>
      </c>
      <c r="BL33" t="s">
        <v>712</v>
      </c>
      <c r="BM33" t="s">
        <v>776</v>
      </c>
      <c r="BN33" t="s">
        <v>74</v>
      </c>
      <c r="BO33" t="s">
        <v>74</v>
      </c>
      <c r="BP33" t="s">
        <v>74</v>
      </c>
      <c r="BQ33" t="s">
        <v>74</v>
      </c>
      <c r="BR33" t="s">
        <v>103</v>
      </c>
      <c r="BS33" t="s">
        <v>777</v>
      </c>
      <c r="BT33" t="str">
        <f>HYPERLINK("https%3A%2F%2Fwww.webofscience.com%2Fwos%2Fwoscc%2Ffull-record%2FWOS:000768811400024","View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2023-10-09T05:15:33Z</dcterms:created>
  <dcterms:modified xsi:type="dcterms:W3CDTF">2023-10-09T05:15:33Z</dcterms:modified>
</cp:coreProperties>
</file>